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firstSheet="1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82" i="2" s="1"/>
  <c r="B29" i="1"/>
  <c r="A10" i="2"/>
  <c r="B80" i="2"/>
  <c r="B4" i="7" s="1"/>
  <c r="A12" i="2"/>
  <c r="F82" i="2"/>
  <c r="H82" i="2"/>
  <c r="J82" i="2"/>
  <c r="J83" i="2" s="1"/>
  <c r="L82" i="2"/>
  <c r="L83" i="2" s="1"/>
  <c r="N82" i="2"/>
  <c r="P82" i="2"/>
  <c r="P83" i="2" s="1"/>
  <c r="R82" i="2"/>
  <c r="R5" i="7" s="1"/>
  <c r="T82" i="2"/>
  <c r="V82" i="2"/>
  <c r="X82" i="2"/>
  <c r="X5" i="7" s="1"/>
  <c r="E1" i="6"/>
  <c r="H82" i="6" s="1"/>
  <c r="H83" i="6" s="1"/>
  <c r="A12" i="6"/>
  <c r="E1" i="5"/>
  <c r="H82" i="5" s="1"/>
  <c r="A12" i="5"/>
  <c r="N82" i="5"/>
  <c r="N33" i="7" s="1"/>
  <c r="V82" i="5"/>
  <c r="V33" i="7" s="1"/>
  <c r="T83" i="2"/>
  <c r="D80" i="2"/>
  <c r="D4" i="7" s="1"/>
  <c r="F80" i="2"/>
  <c r="F4" i="7" s="1"/>
  <c r="H80" i="2"/>
  <c r="H4" i="7" s="1"/>
  <c r="J80" i="2"/>
  <c r="J4" i="7" s="1"/>
  <c r="L80" i="2"/>
  <c r="L4" i="7" s="1"/>
  <c r="N80" i="2"/>
  <c r="N81" i="2" s="1"/>
  <c r="P80" i="2"/>
  <c r="P81" i="2" s="1"/>
  <c r="R80" i="2"/>
  <c r="R4" i="7" s="1"/>
  <c r="T80" i="2"/>
  <c r="T81" i="2" s="1"/>
  <c r="V80" i="2"/>
  <c r="V81" i="2" s="1"/>
  <c r="X80" i="2"/>
  <c r="X81" i="2" s="1"/>
  <c r="A10" i="6"/>
  <c r="H80" i="6"/>
  <c r="H18" i="7" s="1"/>
  <c r="P80" i="6"/>
  <c r="P18" i="7" s="1"/>
  <c r="X80" i="6"/>
  <c r="X18" i="7" s="1"/>
  <c r="A10" i="5"/>
  <c r="D80" i="5"/>
  <c r="L80" i="5"/>
  <c r="T80" i="5"/>
  <c r="D81" i="2"/>
  <c r="H81" i="2"/>
  <c r="D28" i="1"/>
  <c r="A83" i="8"/>
  <c r="A83" i="5"/>
  <c r="A83" i="6"/>
  <c r="A83" i="2"/>
  <c r="A12" i="8"/>
  <c r="E1" i="8"/>
  <c r="B82" i="8"/>
  <c r="B52" i="7" s="1"/>
  <c r="D82" i="8"/>
  <c r="D83" i="8" s="1"/>
  <c r="F82" i="8"/>
  <c r="F83" i="8" s="1"/>
  <c r="H82" i="8"/>
  <c r="H83" i="8" s="1"/>
  <c r="J82" i="8"/>
  <c r="J83" i="8" s="1"/>
  <c r="L82" i="8"/>
  <c r="L83" i="8" s="1"/>
  <c r="N82" i="8"/>
  <c r="N83" i="8" s="1"/>
  <c r="P82" i="8"/>
  <c r="P52" i="7" s="1"/>
  <c r="R82" i="8"/>
  <c r="R83" i="8" s="1"/>
  <c r="T82" i="8"/>
  <c r="T83" i="8" s="1"/>
  <c r="V82" i="8"/>
  <c r="V52" i="7" s="1"/>
  <c r="X82" i="8"/>
  <c r="X52" i="7" s="1"/>
  <c r="A10" i="8"/>
  <c r="B80" i="8"/>
  <c r="B51" i="7" s="1"/>
  <c r="D80" i="8"/>
  <c r="D51" i="7" s="1"/>
  <c r="F80" i="8"/>
  <c r="H80" i="8"/>
  <c r="H51" i="7" s="1"/>
  <c r="J80" i="8"/>
  <c r="J81" i="8" s="1"/>
  <c r="L80" i="8"/>
  <c r="L81" i="8" s="1"/>
  <c r="N80" i="8"/>
  <c r="N81" i="8" s="1"/>
  <c r="P80" i="8"/>
  <c r="P81" i="8" s="1"/>
  <c r="R80" i="8"/>
  <c r="R51" i="7" s="1"/>
  <c r="T80" i="8"/>
  <c r="T81" i="8" s="1"/>
  <c r="V80" i="8"/>
  <c r="V81" i="8" s="1"/>
  <c r="X80" i="8"/>
  <c r="X51" i="7" s="1"/>
  <c r="V83" i="8"/>
  <c r="P83" i="8"/>
  <c r="A82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T52" i="7"/>
  <c r="H5" i="7"/>
  <c r="L5" i="7"/>
  <c r="P5" i="7"/>
  <c r="T5" i="7"/>
  <c r="F81" i="2" l="1"/>
  <c r="V80" i="6"/>
  <c r="V18" i="7" s="1"/>
  <c r="N80" i="6"/>
  <c r="N81" i="6" s="1"/>
  <c r="F80" i="6"/>
  <c r="F18" i="7" s="1"/>
  <c r="N82" i="6"/>
  <c r="N19" i="7" s="1"/>
  <c r="D82" i="6"/>
  <c r="T80" i="6"/>
  <c r="T81" i="6" s="1"/>
  <c r="L80" i="6"/>
  <c r="L81" i="6" s="1"/>
  <c r="D80" i="6"/>
  <c r="D18" i="7" s="1"/>
  <c r="V82" i="6"/>
  <c r="V19" i="7" s="1"/>
  <c r="L82" i="6"/>
  <c r="L83" i="6" s="1"/>
  <c r="B82" i="6"/>
  <c r="B19" i="7" s="1"/>
  <c r="R82" i="6"/>
  <c r="R83" i="6" s="1"/>
  <c r="F82" i="6"/>
  <c r="F19" i="7" s="1"/>
  <c r="R80" i="6"/>
  <c r="R18" i="7" s="1"/>
  <c r="J80" i="6"/>
  <c r="J18" i="7" s="1"/>
  <c r="B80" i="6"/>
  <c r="B18" i="7" s="1"/>
  <c r="T82" i="6"/>
  <c r="J82" i="6"/>
  <c r="J83" i="6" s="1"/>
  <c r="P4" i="7"/>
  <c r="J5" i="7"/>
  <c r="V81" i="6"/>
  <c r="R83" i="2"/>
  <c r="X4" i="7"/>
  <c r="V4" i="7"/>
  <c r="F83" i="6"/>
  <c r="B83" i="2"/>
  <c r="B5" i="7"/>
  <c r="D82" i="2"/>
  <c r="J51" i="7"/>
  <c r="N83" i="5"/>
  <c r="P51" i="7"/>
  <c r="L52" i="7"/>
  <c r="R81" i="8"/>
  <c r="T81" i="5"/>
  <c r="F82" i="5"/>
  <c r="F33" i="7" s="1"/>
  <c r="X83" i="8"/>
  <c r="L81" i="5"/>
  <c r="H52" i="7"/>
  <c r="D81" i="5"/>
  <c r="N4" i="7"/>
  <c r="T18" i="7"/>
  <c r="D52" i="7"/>
  <c r="R52" i="7"/>
  <c r="B81" i="8"/>
  <c r="L19" i="7"/>
  <c r="J52" i="7"/>
  <c r="H81" i="8"/>
  <c r="B83" i="8"/>
  <c r="V83" i="6"/>
  <c r="T4" i="7"/>
  <c r="F52" i="7"/>
  <c r="N52" i="7"/>
  <c r="D81" i="8"/>
  <c r="X81" i="8"/>
  <c r="L81" i="2"/>
  <c r="V83" i="5"/>
  <c r="F83" i="2"/>
  <c r="X82" i="6"/>
  <c r="P82" i="6"/>
  <c r="T51" i="7"/>
  <c r="R81" i="2"/>
  <c r="J81" i="2"/>
  <c r="B81" i="2"/>
  <c r="R80" i="5"/>
  <c r="J80" i="5"/>
  <c r="B80" i="5"/>
  <c r="X81" i="6"/>
  <c r="P81" i="6"/>
  <c r="B86" i="2"/>
  <c r="N83" i="2"/>
  <c r="T82" i="5"/>
  <c r="L82" i="5"/>
  <c r="D82" i="5"/>
  <c r="L51" i="7"/>
  <c r="X80" i="5"/>
  <c r="P80" i="5"/>
  <c r="H80" i="5"/>
  <c r="V83" i="2"/>
  <c r="R82" i="5"/>
  <c r="J82" i="5"/>
  <c r="B82" i="5"/>
  <c r="V5" i="7"/>
  <c r="N5" i="7"/>
  <c r="F5" i="7"/>
  <c r="B86" i="8"/>
  <c r="B55" i="7" s="1"/>
  <c r="V80" i="5"/>
  <c r="N80" i="5"/>
  <c r="F80" i="5"/>
  <c r="X82" i="5"/>
  <c r="X33" i="7" s="1"/>
  <c r="P82" i="5"/>
  <c r="P33" i="7" s="1"/>
  <c r="B87" i="2"/>
  <c r="B9" i="7" s="1"/>
  <c r="F51" i="7"/>
  <c r="N51" i="7"/>
  <c r="V51" i="7"/>
  <c r="B87" i="8"/>
  <c r="R81" i="6"/>
  <c r="T32" i="7"/>
  <c r="L32" i="7"/>
  <c r="D32" i="7"/>
  <c r="F81" i="8"/>
  <c r="H81" i="6"/>
  <c r="H83" i="5"/>
  <c r="X83" i="2"/>
  <c r="H83" i="2"/>
  <c r="H19" i="7"/>
  <c r="H33" i="7"/>
  <c r="J19" i="7" l="1"/>
  <c r="N18" i="7"/>
  <c r="L18" i="7"/>
  <c r="J81" i="6"/>
  <c r="B83" i="6"/>
  <c r="F81" i="6"/>
  <c r="B81" i="6"/>
  <c r="R19" i="7"/>
  <c r="N83" i="6"/>
  <c r="D81" i="6"/>
  <c r="B86" i="6"/>
  <c r="B22" i="7" s="1"/>
  <c r="T83" i="6"/>
  <c r="T19" i="7"/>
  <c r="D83" i="6"/>
  <c r="D19" i="7"/>
  <c r="D5" i="7"/>
  <c r="D83" i="2"/>
  <c r="B87" i="6"/>
  <c r="P83" i="5"/>
  <c r="F83" i="5"/>
  <c r="X83" i="5"/>
  <c r="B90" i="8"/>
  <c r="B59" i="7" s="1"/>
  <c r="B90" i="2"/>
  <c r="B12" i="7" s="1"/>
  <c r="P19" i="7"/>
  <c r="P83" i="6"/>
  <c r="X19" i="7"/>
  <c r="X83" i="6"/>
  <c r="N81" i="5"/>
  <c r="N32" i="7"/>
  <c r="L83" i="5"/>
  <c r="L33" i="7"/>
  <c r="B91" i="2"/>
  <c r="B13" i="7" s="1"/>
  <c r="V81" i="5"/>
  <c r="V32" i="7"/>
  <c r="T33" i="7"/>
  <c r="T83" i="5"/>
  <c r="R81" i="5"/>
  <c r="R32" i="7"/>
  <c r="X81" i="5"/>
  <c r="X32" i="7"/>
  <c r="B8" i="7"/>
  <c r="B83" i="5"/>
  <c r="B33" i="7"/>
  <c r="H32" i="7"/>
  <c r="H81" i="5"/>
  <c r="R83" i="5"/>
  <c r="R33" i="7"/>
  <c r="J32" i="7"/>
  <c r="J81" i="5"/>
  <c r="B86" i="5"/>
  <c r="F81" i="5"/>
  <c r="F32" i="7"/>
  <c r="J83" i="5"/>
  <c r="J33" i="7"/>
  <c r="P81" i="5"/>
  <c r="P32" i="7"/>
  <c r="D83" i="5"/>
  <c r="D33" i="7"/>
  <c r="B81" i="5"/>
  <c r="B32" i="7"/>
  <c r="B87" i="5"/>
  <c r="B91" i="8"/>
  <c r="B60" i="7" s="1"/>
  <c r="B56" i="7"/>
  <c r="B91" i="6" l="1"/>
  <c r="B27" i="7" s="1"/>
  <c r="B90" i="6"/>
  <c r="B26" i="7" s="1"/>
  <c r="B23" i="7"/>
  <c r="B90" i="5"/>
  <c r="B40" i="7" s="1"/>
  <c r="B36" i="7"/>
  <c r="B91" i="5"/>
  <c r="B41" i="7" s="1"/>
  <c r="B37" i="7"/>
  <c r="B46" i="7" l="1"/>
  <c r="B45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<sst xmlns="http://schemas.openxmlformats.org/spreadsheetml/2006/main" count="297" uniqueCount="100">
  <si>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</si>
  <si>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</si>
  <si>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</si>
  <si>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</si>
  <si>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</si>
  <si>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</si>
  <si>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</si>
  <si>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</si>
  <si>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</si>
  <si>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</si>
  <si>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</si>
  <si>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</si>
  <si>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</si>
  <si>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</si>
  <si>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</si>
  <si>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</si>
  <si>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</si>
  <si>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</si>
  <si>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</si>
  <si>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</si>
  <si>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</si>
  <si>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</si>
  <si>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</si>
  <si>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</si>
  <si>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</si>
  <si>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</si>
  <si>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</si>
  <si>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</si>
  <si>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</si>
  <si>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</si>
  <si>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</si>
  <si>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</si>
  <si>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</si>
  <si>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</si>
  <si>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</si>
  <si>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</si>
  <si>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</si>
  <si>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</si>
  <si>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</si>
  <si>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</si>
  <si>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</si>
  <si>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</si>
  <si>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</si>
  <si>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</si>
  <si>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</si>
  <si>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</si>
  <si>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</si>
  <si>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</si>
  <si>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</si>
  <si>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</si>
  <si>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</si>
  <si>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</si>
  <si>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</si>
  <si>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</si>
  <si>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</si>
  <si>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</si>
  <si>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</si>
  <si>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</si>
  <si>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</si>
  <si>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</si>
  <si>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</si>
  <si>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</si>
  <si>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</si>
  <si>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</si>
  <si>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</si>
  <si>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</si>
  <si>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</si>
  <si>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</si>
  <si>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</si>
  <si>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</si>
  <si>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</si>
  <si>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</si>
  <si>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</si>
  <si>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</si>
  <si>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</si>
  <si>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</si>
  <si>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</si>
  <si>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</si>
  <si>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</si>
  <si>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</si>
  <si>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</si>
  <si>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</si>
  <si>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</si>
  <si>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</si>
  <si>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</si>
  <si>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</si>
  <si>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</si>
  <si>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</si>
  <si>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</si>
  <si>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</si>
  <si>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</si>
  <si>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</si>
  <si>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</si>
  <si>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</si>
  <si>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</si>
  <si>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Band 41</t>
    <phoneticPr fontId="3" type="noConversion"/>
  </si>
  <si>
    <t>CATR</t>
    <phoneticPr fontId="3" type="noConversion"/>
  </si>
  <si>
    <t>BDA Beijing</t>
    <phoneticPr fontId="3" type="noConversion"/>
  </si>
  <si>
    <t>&lt;R&amp;S, CMW500&gt;</t>
    <phoneticPr fontId="3" type="noConversion"/>
  </si>
  <si>
    <t>&lt;Anite, F32&gt;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</si>
</sst>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35" sqref="B35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95</v>
      </c>
    </row>
    <row r="3" spans="1:2" ht="27.6">
      <c r="A3" s="32" t="s">
        <v>69</v>
      </c>
      <c r="B3" s="48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94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96</v>
      </c>
    </row>
    <row r="21" spans="1:4">
      <c r="A21" s="32" t="s">
        <v>13</v>
      </c>
      <c r="B21" s="33" t="s">
        <v>97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98</v>
      </c>
    </row>
    <row r="24" spans="1:4">
      <c r="A24" s="32" t="s">
        <v>21</v>
      </c>
      <c r="B24" t="s">
        <v>92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29.512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99</v>
      </c>
    </row>
    <row r="32" spans="1:4">
      <c r="A32" s="32" t="s">
        <v>25</v>
      </c>
      <c r="B32" t="s">
        <v>93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workbookViewId="0">
      <selection activeCell="E46" sqref="E46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4" t="s">
        <v>73</v>
      </c>
      <c r="C1" s="54"/>
      <c r="D1" s="54"/>
      <c r="E1" s="5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5">
        <v>0</v>
      </c>
      <c r="C3" s="55"/>
      <c r="D3" s="55">
        <v>30</v>
      </c>
      <c r="E3" s="55"/>
      <c r="F3" s="55">
        <v>60</v>
      </c>
      <c r="G3" s="55"/>
      <c r="H3" s="55">
        <v>90</v>
      </c>
      <c r="I3" s="55"/>
      <c r="J3" s="55">
        <v>120</v>
      </c>
      <c r="K3" s="55"/>
      <c r="L3" s="55">
        <v>150</v>
      </c>
      <c r="M3" s="55"/>
      <c r="N3" s="55">
        <v>180</v>
      </c>
      <c r="O3" s="55"/>
      <c r="P3" s="55">
        <v>210</v>
      </c>
      <c r="Q3" s="55"/>
      <c r="R3" s="55">
        <v>240</v>
      </c>
      <c r="S3" s="55"/>
      <c r="T3" s="55">
        <v>270</v>
      </c>
      <c r="U3" s="55"/>
      <c r="V3" s="55">
        <v>300</v>
      </c>
      <c r="W3" s="55"/>
      <c r="X3" s="55">
        <v>330</v>
      </c>
      <c r="Y3" s="55"/>
    </row>
    <row r="4" spans="1:25" ht="60" customHeight="1">
      <c r="A4" s="25" t="str">
        <f>CONCATENATE("70% TP Outage Level ",'General Info'!$D$28)</f>
        <v>70% TP Outage Level [dBm / 15kHz]</v>
      </c>
      <c r="B4" s="53">
        <f ca="1">'Ori1-Raw Data'!B80:C80</f>
        <v>-92.17176766437683</v>
      </c>
      <c r="C4" s="53"/>
      <c r="D4" s="53">
        <f ca="1">'Ori1-Raw Data'!D80:E80</f>
        <v>-92.289235915713121</v>
      </c>
      <c r="E4" s="53"/>
      <c r="F4" s="53">
        <f ca="1">'Ori1-Raw Data'!F80:G80</f>
        <v>-92.235089742452473</v>
      </c>
      <c r="G4" s="53"/>
      <c r="H4" s="53">
        <f ca="1">'Ori1-Raw Data'!H80:I80</f>
        <v>-91.789352664466747</v>
      </c>
      <c r="I4" s="53"/>
      <c r="J4" s="53">
        <f ca="1">'Ori1-Raw Data'!J80:K80</f>
        <v>-93.649017750756158</v>
      </c>
      <c r="K4" s="53"/>
      <c r="L4" s="53">
        <f ca="1">'Ori1-Raw Data'!L80:M80</f>
        <v>-93.255766046744441</v>
      </c>
      <c r="M4" s="53"/>
      <c r="N4" s="53">
        <f ca="1">'Ori1-Raw Data'!N80:O80</f>
        <v>-93.036452684381786</v>
      </c>
      <c r="O4" s="53"/>
      <c r="P4" s="53">
        <f ca="1">'Ori1-Raw Data'!P80:Q80</f>
        <v>-92.5196325381538</v>
      </c>
      <c r="Q4" s="53"/>
      <c r="R4" s="53">
        <f ca="1">'Ori1-Raw Data'!R80:S80</f>
        <v>-91.730907399685663</v>
      </c>
      <c r="S4" s="53"/>
      <c r="T4" s="53">
        <f ca="1">'Ori1-Raw Data'!T80:U80</f>
        <v>-90.472312066820692</v>
      </c>
      <c r="U4" s="53"/>
      <c r="V4" s="53">
        <f ca="1">'Ori1-Raw Data'!V80:W80</f>
        <v>-91.898957048334637</v>
      </c>
      <c r="W4" s="53"/>
      <c r="X4" s="53">
        <f ca="1">'Ori1-Raw Data'!X80:Y80</f>
        <v>-92.05340015985081</v>
      </c>
      <c r="Y4" s="53"/>
    </row>
    <row r="5" spans="1:25" ht="41.4">
      <c r="A5" s="25" t="str">
        <f>CONCATENATE("95% TP Outage Level ",'General Info'!$D$28)</f>
        <v>95% TP Outage Level [dBm / 15kHz]</v>
      </c>
      <c r="B5" s="53">
        <f ca="1">'Ori1-Raw Data'!B82:C82</f>
        <v>-90.17193534544414</v>
      </c>
      <c r="C5" s="53"/>
      <c r="D5" s="53">
        <f ca="1">'Ori1-Raw Data'!D82:E82</f>
        <v>-90.223484848484873</v>
      </c>
      <c r="E5" s="53"/>
      <c r="F5" s="53">
        <f ca="1">'Ori1-Raw Data'!F82:G82</f>
        <v>-90.287534970469395</v>
      </c>
      <c r="G5" s="53"/>
      <c r="H5" s="53">
        <f ca="1">'Ori1-Raw Data'!H82:I82</f>
        <v>-89.702126366950182</v>
      </c>
      <c r="I5" s="53"/>
      <c r="J5" s="53">
        <f ca="1">'Ori1-Raw Data'!J82:K82</f>
        <v>-90.931392045454558</v>
      </c>
      <c r="K5" s="53"/>
      <c r="L5" s="53">
        <f ca="1">'Ori1-Raw Data'!L82:M82</f>
        <v>-90.410192307692313</v>
      </c>
      <c r="M5" s="53"/>
      <c r="N5" s="53">
        <f ca="1">'Ori1-Raw Data'!N82:O82</f>
        <v>-90.537155963302752</v>
      </c>
      <c r="O5" s="53"/>
      <c r="P5" s="53">
        <f ca="1">'Ori1-Raw Data'!P82:Q82</f>
        <v>-90.412978298115362</v>
      </c>
      <c r="Q5" s="53"/>
      <c r="R5" s="53">
        <f ca="1">'Ori1-Raw Data'!R82:S82</f>
        <v>-89.683951170343818</v>
      </c>
      <c r="S5" s="53"/>
      <c r="T5" s="53">
        <f ca="1">'Ori1-Raw Data'!T82:U82</f>
        <v>-88.558026741239189</v>
      </c>
      <c r="U5" s="53"/>
      <c r="V5" s="53">
        <f ca="1">'Ori1-Raw Data'!V82:W82</f>
        <v>-90.222090612970092</v>
      </c>
      <c r="W5" s="53"/>
      <c r="X5" s="53">
        <f ca="1">'Ori1-Raw Data'!X82:Y82</f>
        <v>-89.283195241130244</v>
      </c>
      <c r="Y5" s="53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-92.328874905628027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-90.076274625468557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4" t="s">
        <v>46</v>
      </c>
      <c r="C15" s="54"/>
      <c r="D15" s="54"/>
      <c r="E15" s="5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5">
        <v>0</v>
      </c>
      <c r="C17" s="55"/>
      <c r="D17" s="55">
        <v>30</v>
      </c>
      <c r="E17" s="55"/>
      <c r="F17" s="55">
        <v>60</v>
      </c>
      <c r="G17" s="55"/>
      <c r="H17" s="55">
        <v>90</v>
      </c>
      <c r="I17" s="55"/>
      <c r="J17" s="55">
        <v>120</v>
      </c>
      <c r="K17" s="55"/>
      <c r="L17" s="55">
        <v>150</v>
      </c>
      <c r="M17" s="55"/>
      <c r="N17" s="55">
        <v>180</v>
      </c>
      <c r="O17" s="55"/>
      <c r="P17" s="55">
        <v>210</v>
      </c>
      <c r="Q17" s="55"/>
      <c r="R17" s="55">
        <v>240</v>
      </c>
      <c r="S17" s="55"/>
      <c r="T17" s="55">
        <v>270</v>
      </c>
      <c r="U17" s="55"/>
      <c r="V17" s="55">
        <v>300</v>
      </c>
      <c r="W17" s="55"/>
      <c r="X17" s="55">
        <v>330</v>
      </c>
      <c r="Y17" s="55"/>
    </row>
    <row r="18" spans="1:25" ht="60" customHeight="1">
      <c r="A18" s="25" t="str">
        <f>CONCATENATE("70% TP Outage Level ",'General Info'!$D$28)</f>
        <v>70% TP Outage Level [dBm / 15kHz]</v>
      </c>
      <c r="B18" s="53">
        <f ca="1">'Ori2-Raw Data'!B80:C80</f>
        <v>-92.33409615107395</v>
      </c>
      <c r="C18" s="53"/>
      <c r="D18" s="53">
        <f ca="1">'Ori2-Raw Data'!D80:E80</f>
        <v>-93.063209303959809</v>
      </c>
      <c r="E18" s="53"/>
      <c r="F18" s="53">
        <f ca="1">'Ori2-Raw Data'!F80:G80</f>
        <v>-92.820912217436316</v>
      </c>
      <c r="G18" s="53"/>
      <c r="H18" s="53">
        <f ca="1">'Ori2-Raw Data'!H80:I80</f>
        <v>-92.727585538431711</v>
      </c>
      <c r="I18" s="53"/>
      <c r="J18" s="53">
        <f ca="1">'Ori2-Raw Data'!J80:K80</f>
        <v>-92.60806990490876</v>
      </c>
      <c r="K18" s="53"/>
      <c r="L18" s="53">
        <f ca="1">'Ori2-Raw Data'!L80:M80</f>
        <v>-93.27003053057183</v>
      </c>
      <c r="M18" s="53"/>
      <c r="N18" s="53">
        <f ca="1">'Ori2-Raw Data'!N80:O80</f>
        <v>-95.058434782608686</v>
      </c>
      <c r="O18" s="53"/>
      <c r="P18" s="53">
        <f ca="1">'Ori2-Raw Data'!P80:Q80</f>
        <v>-94.13297743685429</v>
      </c>
      <c r="Q18" s="53"/>
      <c r="R18" s="53">
        <f ca="1">'Ori2-Raw Data'!R80:S80</f>
        <v>-95.378605388272575</v>
      </c>
      <c r="S18" s="53"/>
      <c r="T18" s="53">
        <f ca="1">'Ori2-Raw Data'!T80:U80</f>
        <v>-93.344023634939845</v>
      </c>
      <c r="U18" s="53"/>
      <c r="V18" s="53">
        <f ca="1">'Ori2-Raw Data'!V80:W80</f>
        <v>-93.999639249639259</v>
      </c>
      <c r="W18" s="53"/>
      <c r="X18" s="53">
        <f ca="1">'Ori2-Raw Data'!X80:Y80</f>
        <v>-91.607459539902024</v>
      </c>
      <c r="Y18" s="53"/>
    </row>
    <row r="19" spans="1:25" ht="41.4">
      <c r="A19" s="25" t="str">
        <f>CONCATENATE("95% TP Outage Level ",'General Info'!$D$28)</f>
        <v>95% TP Outage Level [dBm / 15kHz]</v>
      </c>
      <c r="B19" s="53">
        <f ca="1">'Ori2-Raw Data'!B82:C82</f>
        <v>-90.401207605344297</v>
      </c>
      <c r="C19" s="53"/>
      <c r="D19" s="53">
        <f ca="1">'Ori2-Raw Data'!D82:E82</f>
        <v>-91.398854010961628</v>
      </c>
      <c r="E19" s="53"/>
      <c r="F19" s="53">
        <f ca="1">'Ori2-Raw Data'!F82:G82</f>
        <v>-90.564925373134344</v>
      </c>
      <c r="G19" s="53"/>
      <c r="H19" s="53" t="str">
        <f ca="1">'Ori2-Raw Data'!H82:I82</f>
        <v>N/A</v>
      </c>
      <c r="I19" s="53"/>
      <c r="J19" s="53">
        <f ca="1">'Ori2-Raw Data'!J82:K82</f>
        <v>-90.593220338983059</v>
      </c>
      <c r="K19" s="53"/>
      <c r="L19" s="53">
        <f ca="1">'Ori2-Raw Data'!L82:M82</f>
        <v>-91.003079780993346</v>
      </c>
      <c r="M19" s="53"/>
      <c r="N19" s="53">
        <f ca="1">'Ori2-Raw Data'!N82:O82</f>
        <v>-92.631848367459867</v>
      </c>
      <c r="O19" s="53"/>
      <c r="P19" s="53">
        <f ca="1">'Ori2-Raw Data'!P82:Q82</f>
        <v>-91.448628544862856</v>
      </c>
      <c r="Q19" s="53"/>
      <c r="R19" s="53">
        <f ca="1">'Ori2-Raw Data'!R82:S82</f>
        <v>-93.028586986114902</v>
      </c>
      <c r="S19" s="53"/>
      <c r="T19" s="53">
        <f ca="1">'Ori2-Raw Data'!T82:U82</f>
        <v>-91.12676724546921</v>
      </c>
      <c r="U19" s="53"/>
      <c r="V19" s="53">
        <f ca="1">'Ori2-Raw Data'!V82:W82</f>
        <v>-91.770623186403213</v>
      </c>
      <c r="W19" s="53"/>
      <c r="X19" s="53">
        <f ca="1">'Ori2-Raw Data'!X82:Y82</f>
        <v>-89.745061607666727</v>
      </c>
      <c r="Y19" s="53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1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-92.328874905628027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-89.769192195627539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4" t="s">
        <v>47</v>
      </c>
      <c r="C29" s="54"/>
      <c r="D29" s="54"/>
      <c r="E29" s="5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5">
        <v>0</v>
      </c>
      <c r="C31" s="55"/>
      <c r="D31" s="55">
        <v>30</v>
      </c>
      <c r="E31" s="55"/>
      <c r="F31" s="55">
        <v>60</v>
      </c>
      <c r="G31" s="55"/>
      <c r="H31" s="55">
        <v>90</v>
      </c>
      <c r="I31" s="55"/>
      <c r="J31" s="55">
        <v>120</v>
      </c>
      <c r="K31" s="55"/>
      <c r="L31" s="55">
        <v>150</v>
      </c>
      <c r="M31" s="55"/>
      <c r="N31" s="55">
        <v>180</v>
      </c>
      <c r="O31" s="55"/>
      <c r="P31" s="55">
        <v>210</v>
      </c>
      <c r="Q31" s="55"/>
      <c r="R31" s="55">
        <v>240</v>
      </c>
      <c r="S31" s="55"/>
      <c r="T31" s="55">
        <v>270</v>
      </c>
      <c r="U31" s="55"/>
      <c r="V31" s="55">
        <v>300</v>
      </c>
      <c r="W31" s="55"/>
      <c r="X31" s="55">
        <v>330</v>
      </c>
      <c r="Y31" s="55"/>
    </row>
    <row r="32" spans="1:25" ht="41.4">
      <c r="A32" s="25" t="str">
        <f>CONCATENATE("70% TP Outage Level ",'General Info'!$D$28)</f>
        <v>70% TP Outage Level [dBm / 15kHz]</v>
      </c>
      <c r="B32" s="53">
        <f ca="1">'Ori3-Raw Data'!B80:C80</f>
        <v>-91.047781994649412</v>
      </c>
      <c r="C32" s="53"/>
      <c r="D32" s="53">
        <f ca="1">'Ori3-Raw Data'!D80:E80</f>
        <v>-90.406591732403427</v>
      </c>
      <c r="E32" s="53"/>
      <c r="F32" s="53">
        <f ca="1">'Ori3-Raw Data'!F80:G80</f>
        <v>-89.846351025331728</v>
      </c>
      <c r="G32" s="53"/>
      <c r="H32" s="53">
        <f ca="1">'Ori3-Raw Data'!H80:I80</f>
        <v>-91.776308662037721</v>
      </c>
      <c r="I32" s="53"/>
      <c r="J32" s="53">
        <f ca="1">'Ori3-Raw Data'!J80:K80</f>
        <v>-91.659275698996098</v>
      </c>
      <c r="K32" s="53"/>
      <c r="L32" s="53">
        <f ca="1">'Ori3-Raw Data'!L80:M80</f>
        <v>-92.498810939357909</v>
      </c>
      <c r="M32" s="53"/>
      <c r="N32" s="53">
        <f ca="1">'Ori3-Raw Data'!N80:O80</f>
        <v>-91.274969802204438</v>
      </c>
      <c r="O32" s="53"/>
      <c r="P32" s="53">
        <f ca="1">'Ori3-Raw Data'!P80:Q80</f>
        <v>-91.945138630914187</v>
      </c>
      <c r="Q32" s="53"/>
      <c r="R32" s="53">
        <f ca="1">'Ori3-Raw Data'!R80:S80</f>
        <v>-89.874683974189651</v>
      </c>
      <c r="S32" s="53"/>
      <c r="T32" s="53">
        <f ca="1">'Ori3-Raw Data'!T80:U80</f>
        <v>-89.03035167080111</v>
      </c>
      <c r="U32" s="53"/>
      <c r="V32" s="53">
        <f ca="1">'Ori3-Raw Data'!V80:W80</f>
        <v>-89.864602162272774</v>
      </c>
      <c r="W32" s="53"/>
      <c r="X32" s="53">
        <f ca="1">'Ori3-Raw Data'!X80:Y80</f>
        <v>-90.021766473342197</v>
      </c>
      <c r="Y32" s="53"/>
    </row>
    <row r="33" spans="1:25" ht="41.4">
      <c r="A33" s="25" t="str">
        <f>CONCATENATE("95% TP Outage Level ",'General Info'!$D$28)</f>
        <v>95% TP Outage Level [dBm / 15kHz]</v>
      </c>
      <c r="B33" s="53">
        <f ca="1">'Ori3-Raw Data'!B82:C82</f>
        <v>-89.165899795501019</v>
      </c>
      <c r="C33" s="53"/>
      <c r="D33" s="53">
        <f ca="1">'Ori3-Raw Data'!D82:E82</f>
        <v>-88.513317372437541</v>
      </c>
      <c r="E33" s="53"/>
      <c r="F33" s="53">
        <f ca="1">'Ori3-Raw Data'!F82:G82</f>
        <v>-87.719477519104316</v>
      </c>
      <c r="G33" s="53"/>
      <c r="H33" s="53">
        <f ca="1">'Ori3-Raw Data'!H82:I82</f>
        <v>-89.201354679802961</v>
      </c>
      <c r="I33" s="53"/>
      <c r="J33" s="53">
        <f ca="1">'Ori3-Raw Data'!J82:K82</f>
        <v>-89.072671257702055</v>
      </c>
      <c r="K33" s="53"/>
      <c r="L33" s="53">
        <f ca="1">'Ori3-Raw Data'!L82:M82</f>
        <v>-90.102170250718473</v>
      </c>
      <c r="M33" s="53"/>
      <c r="N33" s="53">
        <f ca="1">'Ori3-Raw Data'!N82:O82</f>
        <v>-88.949111647291076</v>
      </c>
      <c r="O33" s="53"/>
      <c r="P33" s="53">
        <f ca="1">'Ori3-Raw Data'!P82:Q82</f>
        <v>-89.59993461203139</v>
      </c>
      <c r="Q33" s="53"/>
      <c r="R33" s="53">
        <f ca="1">'Ori3-Raw Data'!R82:S82</f>
        <v>-87.78845006562463</v>
      </c>
      <c r="S33" s="53"/>
      <c r="T33" s="53">
        <f ca="1">'Ori3-Raw Data'!T82:U82</f>
        <v>-87.109478751660021</v>
      </c>
      <c r="U33" s="53"/>
      <c r="V33" s="53">
        <f ca="1">'Ori3-Raw Data'!V82:W82</f>
        <v>-87.399937264742789</v>
      </c>
      <c r="W33" s="53"/>
      <c r="X33" s="53">
        <f ca="1">'Ori3-Raw Data'!X82:Y82</f>
        <v>-87.192079207920784</v>
      </c>
      <c r="Y33" s="53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-92.328874905628027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-90.076274625468557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2" t="s">
        <v>58</v>
      </c>
      <c r="C43" s="52"/>
      <c r="D43" s="52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-92.328874905628027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-89.976307121683291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4" t="s">
        <v>48</v>
      </c>
      <c r="C48" s="54"/>
      <c r="D48" s="54"/>
      <c r="E48" s="54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5">
        <v>0</v>
      </c>
      <c r="C50" s="55"/>
      <c r="D50" s="55">
        <v>30</v>
      </c>
      <c r="E50" s="55"/>
      <c r="F50" s="55">
        <v>60</v>
      </c>
      <c r="G50" s="55"/>
      <c r="H50" s="55">
        <v>90</v>
      </c>
      <c r="I50" s="55"/>
      <c r="J50" s="55">
        <v>120</v>
      </c>
      <c r="K50" s="55"/>
      <c r="L50" s="55">
        <v>150</v>
      </c>
      <c r="M50" s="55"/>
      <c r="N50" s="55">
        <v>180</v>
      </c>
      <c r="O50" s="55"/>
      <c r="P50" s="55">
        <v>210</v>
      </c>
      <c r="Q50" s="55"/>
      <c r="R50" s="55">
        <v>240</v>
      </c>
      <c r="S50" s="55"/>
      <c r="T50" s="55">
        <v>270</v>
      </c>
      <c r="U50" s="55"/>
      <c r="V50" s="55">
        <v>300</v>
      </c>
      <c r="W50" s="55"/>
      <c r="X50" s="55">
        <v>330</v>
      </c>
      <c r="Y50" s="55"/>
    </row>
    <row r="51" spans="1:25" ht="41.4">
      <c r="A51" s="25" t="str">
        <f>CONCATENATE("70% TP Outage Level ",'General Info'!$D$28)</f>
        <v>70% TP Outage Level [dBm / 15kHz]</v>
      </c>
      <c r="B51" s="53" t="str">
        <f ca="1">'Ori4-Raw Data'!B80:C80</f>
        <v>N/A</v>
      </c>
      <c r="C51" s="53"/>
      <c r="D51" s="53" t="str">
        <f ca="1">'Ori4-Raw Data'!D80:E80</f>
        <v>N/A</v>
      </c>
      <c r="E51" s="53"/>
      <c r="F51" s="53" t="str">
        <f ca="1">'Ori4-Raw Data'!F80:G80</f>
        <v>N/A</v>
      </c>
      <c r="G51" s="53"/>
      <c r="H51" s="53" t="str">
        <f ca="1">'Ori4-Raw Data'!H80:I80</f>
        <v>N/A</v>
      </c>
      <c r="I51" s="53"/>
      <c r="J51" s="53" t="str">
        <f ca="1">'Ori4-Raw Data'!J80:K80</f>
        <v>N/A</v>
      </c>
      <c r="K51" s="53"/>
      <c r="L51" s="53" t="str">
        <f ca="1">'Ori4-Raw Data'!L80:M80</f>
        <v>N/A</v>
      </c>
      <c r="M51" s="53"/>
      <c r="N51" s="53" t="str">
        <f ca="1">'Ori4-Raw Data'!N80:O80</f>
        <v>N/A</v>
      </c>
      <c r="O51" s="53"/>
      <c r="P51" s="53" t="str">
        <f ca="1">'Ori4-Raw Data'!P80:Q80</f>
        <v>N/A</v>
      </c>
      <c r="Q51" s="53"/>
      <c r="R51" s="53" t="str">
        <f ca="1">'Ori4-Raw Data'!R80:S80</f>
        <v>N/A</v>
      </c>
      <c r="S51" s="53"/>
      <c r="T51" s="53" t="str">
        <f ca="1">'Ori4-Raw Data'!T80:U80</f>
        <v>N/A</v>
      </c>
      <c r="U51" s="53"/>
      <c r="V51" s="53" t="str">
        <f ca="1">'Ori4-Raw Data'!V80:W80</f>
        <v>N/A</v>
      </c>
      <c r="W51" s="53"/>
      <c r="X51" s="56" t="str">
        <f ca="1">'Ori4-Raw Data'!X80:Y80</f>
        <v>N/A</v>
      </c>
      <c r="Y51" s="57"/>
    </row>
    <row r="52" spans="1:25" ht="41.4">
      <c r="A52" s="25" t="str">
        <f>CONCATENATE("95% TP Outage Level ",'General Info'!$D$28)</f>
        <v>95% TP Outage Level [dBm / 15kHz]</v>
      </c>
      <c r="B52" s="53" t="str">
        <f ca="1">'Ori4-Raw Data'!B82:C82</f>
        <v>N/A</v>
      </c>
      <c r="C52" s="53"/>
      <c r="D52" s="53" t="str">
        <f ca="1">'Ori4-Raw Data'!D82:E82</f>
        <v>N/A</v>
      </c>
      <c r="E52" s="53"/>
      <c r="F52" s="58" t="str">
        <f ca="1">'Ori4-Raw Data'!F82:G82</f>
        <v>N/A</v>
      </c>
      <c r="G52" s="58"/>
      <c r="H52" s="53" t="str">
        <f ca="1">'Ori4-Raw Data'!H82:I82</f>
        <v>N/A</v>
      </c>
      <c r="I52" s="53"/>
      <c r="J52" s="53" t="str">
        <f ca="1">'Ori4-Raw Data'!J82:K82</f>
        <v>N/A</v>
      </c>
      <c r="K52" s="53"/>
      <c r="L52" s="53" t="str">
        <f ca="1">'Ori4-Raw Data'!L82:M82</f>
        <v>N/A</v>
      </c>
      <c r="M52" s="53"/>
      <c r="N52" s="53" t="str">
        <f ca="1">'Ori4-Raw Data'!N82:O82</f>
        <v>N/A</v>
      </c>
      <c r="O52" s="53"/>
      <c r="P52" s="53" t="str">
        <f ca="1">'Ori4-Raw Data'!P82:Q82</f>
        <v>N/A</v>
      </c>
      <c r="Q52" s="53"/>
      <c r="R52" s="53" t="str">
        <f ca="1">'Ori4-Raw Data'!R82:S82</f>
        <v>N/A</v>
      </c>
      <c r="S52" s="53"/>
      <c r="T52" s="53" t="str">
        <f ca="1">'Ori4-Raw Data'!T82:U82</f>
        <v>N/A</v>
      </c>
      <c r="U52" s="53"/>
      <c r="V52" s="53" t="str">
        <f ca="1">'Ori4-Raw Data'!V82:W82</f>
        <v>N/A</v>
      </c>
      <c r="W52" s="53"/>
      <c r="X52" s="53" t="str">
        <f ca="1">'Ori4-Raw Data'!X82:Y82</f>
        <v>N/A</v>
      </c>
      <c r="Y52" s="53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C4" workbookViewId="0">
      <selection activeCell="D20" sqref="D20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29.512</v>
      </c>
      <c r="J8" s="20">
        <v>-86</v>
      </c>
      <c r="K8" s="20">
        <v>29.397200000000002</v>
      </c>
      <c r="L8" s="20">
        <v>-86</v>
      </c>
      <c r="M8" s="20">
        <v>29.463200000000001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29.4876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29.512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29.274799999999999</v>
      </c>
      <c r="D10" s="20">
        <v>-88</v>
      </c>
      <c r="E10" s="20">
        <v>29.397200000000002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29.512</v>
      </c>
      <c r="L10" s="20">
        <v>-88</v>
      </c>
      <c r="M10" s="20">
        <v>29.4876</v>
      </c>
      <c r="N10" s="20">
        <v>-88</v>
      </c>
      <c r="O10" s="20">
        <v>29.512</v>
      </c>
      <c r="P10" s="20">
        <v>-88</v>
      </c>
      <c r="Q10" s="20">
        <v>29.257999999999999</v>
      </c>
      <c r="R10" s="20">
        <v>-88</v>
      </c>
      <c r="S10" s="20">
        <v>29.512</v>
      </c>
      <c r="T10" s="20">
        <v>-88</v>
      </c>
      <c r="U10" s="20">
        <v>29.348400000000002</v>
      </c>
      <c r="V10" s="20">
        <v>-88</v>
      </c>
      <c r="W10" s="20">
        <v>29.512</v>
      </c>
      <c r="X10" s="20">
        <v>-88</v>
      </c>
      <c r="Y10" s="20">
        <v>29.512</v>
      </c>
    </row>
    <row r="11" spans="1:25">
      <c r="A11" s="1" t="s">
        <v>32</v>
      </c>
      <c r="B11" s="20">
        <v>-89</v>
      </c>
      <c r="C11" s="20">
        <v>29.103000000000002</v>
      </c>
      <c r="D11" s="20">
        <v>-89</v>
      </c>
      <c r="E11" s="20">
        <v>29.004000000000001</v>
      </c>
      <c r="F11" s="20">
        <v>-89</v>
      </c>
      <c r="G11" s="20">
        <v>29.282399999999999</v>
      </c>
      <c r="H11" s="20">
        <v>-88.5</v>
      </c>
      <c r="I11" s="20">
        <v>29.087199999999999</v>
      </c>
      <c r="J11" s="20">
        <v>-89</v>
      </c>
      <c r="K11" s="20">
        <v>28.9954</v>
      </c>
      <c r="L11" s="20">
        <v>-89</v>
      </c>
      <c r="M11" s="20">
        <v>29.110199999999999</v>
      </c>
      <c r="N11" s="20">
        <v>-89</v>
      </c>
      <c r="O11" s="20">
        <v>29.061399999999999</v>
      </c>
      <c r="P11" s="20">
        <v>-89</v>
      </c>
      <c r="Q11" s="20">
        <v>28.979600000000001</v>
      </c>
      <c r="R11" s="20">
        <v>-89</v>
      </c>
      <c r="S11" s="20">
        <v>29.038</v>
      </c>
      <c r="T11" s="20">
        <v>-88.5</v>
      </c>
      <c r="U11" s="20">
        <v>28.1692</v>
      </c>
      <c r="V11" s="20">
        <v>-89</v>
      </c>
      <c r="W11" s="20">
        <v>29.306999999999999</v>
      </c>
      <c r="X11" s="20">
        <v>-89</v>
      </c>
      <c r="Y11" s="20">
        <v>29.102799999999998</v>
      </c>
    </row>
    <row r="12" spans="1:25">
      <c r="A12" s="1">
        <f>0.95*'General Info'!B29</f>
        <v>28.0364</v>
      </c>
      <c r="B12" s="20">
        <v>-89.5</v>
      </c>
      <c r="C12" s="20">
        <v>29.0458</v>
      </c>
      <c r="D12" s="20">
        <v>-89.5</v>
      </c>
      <c r="E12" s="20">
        <v>28.6936</v>
      </c>
      <c r="F12" s="20">
        <v>-90</v>
      </c>
      <c r="G12" s="20">
        <v>28.776399999999999</v>
      </c>
      <c r="H12" s="20">
        <v>-89</v>
      </c>
      <c r="I12" s="20">
        <v>29.233599999999999</v>
      </c>
      <c r="J12" s="20">
        <v>-90</v>
      </c>
      <c r="K12" s="20">
        <v>29.234400000000001</v>
      </c>
      <c r="L12" s="20">
        <v>-89.5</v>
      </c>
      <c r="M12" s="20">
        <v>29.0122</v>
      </c>
      <c r="N12" s="20">
        <v>-89.5</v>
      </c>
      <c r="O12" s="20">
        <v>29.07</v>
      </c>
      <c r="P12" s="20">
        <v>-90</v>
      </c>
      <c r="Q12" s="20">
        <v>29.1934</v>
      </c>
      <c r="R12" s="20">
        <v>-89.5</v>
      </c>
      <c r="S12" s="20">
        <v>28.6934</v>
      </c>
      <c r="T12" s="20">
        <v>-89</v>
      </c>
      <c r="U12" s="20">
        <v>27.024899999999999</v>
      </c>
      <c r="V12" s="20">
        <v>-90</v>
      </c>
      <c r="W12" s="20">
        <v>28.636399999999998</v>
      </c>
      <c r="X12" s="20">
        <v>-89.5</v>
      </c>
      <c r="Y12" s="20">
        <v>27.22</v>
      </c>
    </row>
    <row r="13" spans="1:25">
      <c r="B13" s="20">
        <v>-90</v>
      </c>
      <c r="C13" s="20">
        <v>28.276800000000001</v>
      </c>
      <c r="D13" s="20">
        <v>-90</v>
      </c>
      <c r="E13" s="20">
        <v>28.0718</v>
      </c>
      <c r="F13" s="20">
        <v>-90.5</v>
      </c>
      <c r="G13" s="20">
        <v>27.489599999999999</v>
      </c>
      <c r="H13" s="20">
        <v>-89.5</v>
      </c>
      <c r="I13" s="20">
        <v>28.701799999999999</v>
      </c>
      <c r="J13" s="20">
        <v>-90.5</v>
      </c>
      <c r="K13" s="20">
        <v>28.643799999999999</v>
      </c>
      <c r="L13" s="20">
        <v>-90</v>
      </c>
      <c r="M13" s="20">
        <v>28.889600000000002</v>
      </c>
      <c r="N13" s="20">
        <v>-90</v>
      </c>
      <c r="O13" s="20">
        <v>28.127600000000001</v>
      </c>
      <c r="P13" s="20">
        <v>-90.5</v>
      </c>
      <c r="Q13" s="20">
        <v>27.7926</v>
      </c>
      <c r="R13" s="20">
        <v>-90</v>
      </c>
      <c r="S13" s="20">
        <v>26.907599999999999</v>
      </c>
      <c r="T13" s="20">
        <v>-89.5</v>
      </c>
      <c r="U13" s="20">
        <v>25.3447</v>
      </c>
      <c r="V13" s="20">
        <v>-90.5</v>
      </c>
      <c r="W13" s="20">
        <v>27.285599999999999</v>
      </c>
      <c r="X13" s="20">
        <v>-90</v>
      </c>
      <c r="Y13" s="20">
        <v>28.2013</v>
      </c>
    </row>
    <row r="14" spans="1:25">
      <c r="B14" s="20">
        <v>-90.5</v>
      </c>
      <c r="C14" s="20">
        <v>27.5777</v>
      </c>
      <c r="D14" s="20">
        <v>-90.5</v>
      </c>
      <c r="E14" s="20">
        <v>27.992599999999999</v>
      </c>
      <c r="F14" s="20">
        <v>-91</v>
      </c>
      <c r="G14" s="20">
        <v>26.480699999999999</v>
      </c>
      <c r="H14" s="20">
        <v>-90</v>
      </c>
      <c r="I14" s="20">
        <v>27.055800000000001</v>
      </c>
      <c r="J14" s="20">
        <v>-91</v>
      </c>
      <c r="K14" s="20">
        <v>27.939800000000002</v>
      </c>
      <c r="L14" s="20">
        <v>-90.5</v>
      </c>
      <c r="M14" s="20">
        <v>27.849599999999999</v>
      </c>
      <c r="N14" s="20">
        <v>-90.5</v>
      </c>
      <c r="O14" s="20">
        <v>28.0931</v>
      </c>
      <c r="P14" s="20">
        <v>-91</v>
      </c>
      <c r="Q14" s="20">
        <v>27.1587</v>
      </c>
      <c r="R14" s="20">
        <v>-90.5</v>
      </c>
      <c r="S14" s="20">
        <v>26.2683</v>
      </c>
      <c r="T14" s="20">
        <v>-90</v>
      </c>
      <c r="U14" s="20">
        <v>23.316099999999999</v>
      </c>
      <c r="V14" s="20">
        <v>-91</v>
      </c>
      <c r="W14" s="20">
        <v>25.025400000000001</v>
      </c>
      <c r="X14" s="20">
        <v>-90.5</v>
      </c>
      <c r="Y14" s="20">
        <v>27.300799999999999</v>
      </c>
    </row>
    <row r="15" spans="1:25">
      <c r="B15" s="20">
        <v>-91</v>
      </c>
      <c r="C15" s="20">
        <v>26.4114</v>
      </c>
      <c r="D15" s="20">
        <v>-91</v>
      </c>
      <c r="E15" s="20">
        <v>26.865500000000001</v>
      </c>
      <c r="F15" s="20">
        <v>-91.5</v>
      </c>
      <c r="G15" s="20">
        <v>24.6752</v>
      </c>
      <c r="H15" s="20">
        <v>-90.5</v>
      </c>
      <c r="I15" s="20">
        <v>26.246099999999998</v>
      </c>
      <c r="J15" s="20">
        <v>-91.5</v>
      </c>
      <c r="K15" s="20">
        <v>27.872199999999999</v>
      </c>
      <c r="L15" s="20">
        <v>-91</v>
      </c>
      <c r="M15" s="20">
        <v>28.0532</v>
      </c>
      <c r="N15" s="20">
        <v>-91</v>
      </c>
      <c r="O15" s="20">
        <v>27.330100000000002</v>
      </c>
      <c r="P15" s="20">
        <v>-91.5</v>
      </c>
      <c r="Q15" s="20">
        <v>25.8154</v>
      </c>
      <c r="R15" s="20">
        <v>-91</v>
      </c>
      <c r="S15" s="20">
        <v>24.483899999999998</v>
      </c>
      <c r="T15" s="20">
        <v>-90.5</v>
      </c>
      <c r="U15" s="20">
        <v>20.502600000000001</v>
      </c>
      <c r="V15" s="20">
        <v>-91.5</v>
      </c>
      <c r="W15" s="20">
        <v>22.792899999999999</v>
      </c>
      <c r="X15" s="20">
        <v>-91</v>
      </c>
      <c r="Y15" s="20">
        <v>25.477900000000002</v>
      </c>
    </row>
    <row r="16" spans="1:25">
      <c r="B16" s="20">
        <v>-91.5</v>
      </c>
      <c r="C16" s="20">
        <v>24.593599999999999</v>
      </c>
      <c r="D16" s="20">
        <v>-91.5</v>
      </c>
      <c r="E16" s="20">
        <v>25.0901</v>
      </c>
      <c r="F16" s="20">
        <v>-92</v>
      </c>
      <c r="G16" s="20">
        <v>22.2485</v>
      </c>
      <c r="H16" s="20">
        <v>-91</v>
      </c>
      <c r="I16" s="20">
        <v>24.255500000000001</v>
      </c>
      <c r="J16" s="20">
        <v>-92</v>
      </c>
      <c r="K16" s="20">
        <v>26.8278</v>
      </c>
      <c r="L16" s="20">
        <v>-91.5</v>
      </c>
      <c r="M16" s="20">
        <v>27.1297</v>
      </c>
      <c r="N16" s="20">
        <v>-91.5</v>
      </c>
      <c r="O16" s="20">
        <v>26.2698</v>
      </c>
      <c r="P16" s="20">
        <v>-92</v>
      </c>
      <c r="Q16" s="20">
        <v>23.4636</v>
      </c>
      <c r="R16" s="20">
        <v>-91.5</v>
      </c>
      <c r="S16" s="20">
        <v>22.098199999999999</v>
      </c>
      <c r="T16" s="20">
        <v>-91</v>
      </c>
      <c r="U16" s="20">
        <v>17.281600000000001</v>
      </c>
      <c r="V16" s="20">
        <v>-92</v>
      </c>
      <c r="W16" s="20">
        <v>20.117799999999999</v>
      </c>
      <c r="X16" s="20">
        <v>-91.5</v>
      </c>
      <c r="Y16" s="20">
        <v>23.600899999999999</v>
      </c>
    </row>
    <row r="17" spans="2:25">
      <c r="B17" s="20">
        <v>-92</v>
      </c>
      <c r="C17" s="20">
        <v>21.778600000000001</v>
      </c>
      <c r="D17" s="20">
        <v>-92</v>
      </c>
      <c r="E17" s="20">
        <v>22.508700000000001</v>
      </c>
      <c r="F17" s="20">
        <v>-92.5</v>
      </c>
      <c r="G17" s="20">
        <v>18.866599999999998</v>
      </c>
      <c r="H17" s="20">
        <v>-91.5</v>
      </c>
      <c r="I17" s="20">
        <v>22.306899999999999</v>
      </c>
      <c r="J17" s="20">
        <v>-92.5</v>
      </c>
      <c r="K17" s="20">
        <v>25.584499999999998</v>
      </c>
      <c r="L17" s="20">
        <v>-92</v>
      </c>
      <c r="M17" s="20">
        <v>25.638300000000001</v>
      </c>
      <c r="N17" s="20">
        <v>-92</v>
      </c>
      <c r="O17" s="20">
        <v>25.133500000000002</v>
      </c>
      <c r="P17" s="20">
        <v>-92.5</v>
      </c>
      <c r="Q17" s="20">
        <v>20.790900000000001</v>
      </c>
      <c r="R17" s="20">
        <v>-92</v>
      </c>
      <c r="S17" s="20">
        <v>18.980499999999999</v>
      </c>
      <c r="T17" s="20"/>
      <c r="U17" s="20"/>
      <c r="V17" s="20">
        <v>-92.5</v>
      </c>
      <c r="W17" s="20">
        <v>16.475300000000001</v>
      </c>
      <c r="X17" s="20">
        <v>-92</v>
      </c>
      <c r="Y17" s="20">
        <v>20.979099999999999</v>
      </c>
    </row>
    <row r="18" spans="2:25">
      <c r="B18" s="20">
        <v>-92.5</v>
      </c>
      <c r="C18" s="20">
        <v>18.517800000000001</v>
      </c>
      <c r="D18" s="20">
        <v>-92.5</v>
      </c>
      <c r="E18" s="20">
        <v>19.310099999999998</v>
      </c>
      <c r="F18" s="20">
        <v>-93</v>
      </c>
      <c r="G18" s="20">
        <v>15.3896</v>
      </c>
      <c r="H18" s="20">
        <v>-92</v>
      </c>
      <c r="I18" s="20">
        <v>19.458300000000001</v>
      </c>
      <c r="J18" s="20">
        <v>-93</v>
      </c>
      <c r="K18" s="20">
        <v>23.508400000000002</v>
      </c>
      <c r="L18" s="20">
        <v>-92.5</v>
      </c>
      <c r="M18" s="20">
        <v>24.121400000000001</v>
      </c>
      <c r="N18" s="20">
        <v>-92.5</v>
      </c>
      <c r="O18" s="20">
        <v>23.173300000000001</v>
      </c>
      <c r="P18" s="20">
        <v>-93</v>
      </c>
      <c r="Q18" s="20">
        <v>17.416399999999999</v>
      </c>
      <c r="R18" s="20">
        <v>-92.5</v>
      </c>
      <c r="S18" s="20">
        <v>15.499599999999999</v>
      </c>
      <c r="T18" s="20"/>
      <c r="U18" s="20"/>
      <c r="V18" s="20"/>
      <c r="W18" s="20"/>
      <c r="X18" s="20">
        <v>-92.5</v>
      </c>
      <c r="Y18" s="20">
        <v>17.976299999999998</v>
      </c>
    </row>
    <row r="19" spans="2:25">
      <c r="B19" s="20">
        <v>-93</v>
      </c>
      <c r="C19" s="20">
        <v>14.623799999999999</v>
      </c>
      <c r="D19" s="20">
        <v>-93</v>
      </c>
      <c r="E19" s="20">
        <v>16.5548</v>
      </c>
      <c r="F19" s="20"/>
      <c r="G19" s="20"/>
      <c r="H19" s="20">
        <v>-92.5</v>
      </c>
      <c r="I19" s="20">
        <v>17.049600000000002</v>
      </c>
      <c r="J19" s="20">
        <v>-93.5</v>
      </c>
      <c r="K19" s="20">
        <v>21.633900000000001</v>
      </c>
      <c r="L19" s="20">
        <v>-93</v>
      </c>
      <c r="M19" s="20">
        <v>21.986899999999999</v>
      </c>
      <c r="N19" s="20">
        <v>-93</v>
      </c>
      <c r="O19" s="20">
        <v>20.8735</v>
      </c>
      <c r="P19" s="20"/>
      <c r="Q19" s="20"/>
      <c r="R19" s="20"/>
      <c r="S19" s="20"/>
      <c r="T19" s="20"/>
      <c r="U19" s="20"/>
      <c r="V19" s="20"/>
      <c r="W19" s="20"/>
      <c r="X19" s="20">
        <v>-93</v>
      </c>
      <c r="Y19" s="20">
        <v>14.0871</v>
      </c>
    </row>
    <row r="20" spans="2:25">
      <c r="B20" s="20"/>
      <c r="C20" s="20"/>
      <c r="D20" s="20"/>
      <c r="E20" s="20"/>
      <c r="F20" s="20"/>
      <c r="G20" s="20"/>
      <c r="H20" s="20"/>
      <c r="I20" s="20"/>
      <c r="J20" s="20">
        <v>-94</v>
      </c>
      <c r="K20" s="20">
        <v>18.360800000000001</v>
      </c>
      <c r="L20" s="20">
        <v>-93.5</v>
      </c>
      <c r="M20" s="20">
        <v>19.389800000000001</v>
      </c>
      <c r="N20" s="20">
        <v>-93.5</v>
      </c>
      <c r="O20" s="20">
        <v>17.923100000000002</v>
      </c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>
        <v>-94.5</v>
      </c>
      <c r="K21" s="20">
        <v>15.447100000000001</v>
      </c>
      <c r="L21" s="20">
        <v>-94</v>
      </c>
      <c r="M21" s="20">
        <v>16.369700000000002</v>
      </c>
      <c r="N21" s="20">
        <v>-94</v>
      </c>
      <c r="O21" s="20">
        <v>15.126099999999999</v>
      </c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-92.17176766437683</v>
      </c>
      <c r="C80" s="53"/>
      <c r="D80" s="53">
        <f t="shared" ref="D80" ca="1" si="0">IF(ISNA(MATCH($A$10,E7:E78,$E$1)),"N/A",FORECAST($A$10,OFFSET(D7:D78,MATCH($A$10,E7:E78,$E$1)-1,0,2),OFFSET(E7:E78,MATCH($A$10,E7:E78,$E$1)-1,0,2)))</f>
        <v>-92.289235915713121</v>
      </c>
      <c r="E80" s="53"/>
      <c r="F80" s="53">
        <f t="shared" ref="F80" ca="1" si="1">IF(ISNA(MATCH($A$10,G7:G78,$E$1)),"N/A",FORECAST($A$10,OFFSET(F7:F78,MATCH($A$10,G7:G78,$E$1)-1,0,2),OFFSET(G7:G78,MATCH($A$10,G7:G78,$E$1)-1,0,2)))</f>
        <v>-92.235089742452473</v>
      </c>
      <c r="G80" s="53"/>
      <c r="H80" s="53">
        <f t="shared" ref="H80" ca="1" si="2">IF(ISNA(MATCH($A$10,I7:I78,$E$1)),"N/A",FORECAST($A$10,OFFSET(H7:H78,MATCH($A$10,I7:I78,$E$1)-1,0,2),OFFSET(I7:I78,MATCH($A$10,I7:I78,$E$1)-1,0,2)))</f>
        <v>-91.789352664466747</v>
      </c>
      <c r="I80" s="53"/>
      <c r="J80" s="53">
        <f t="shared" ref="J80" ca="1" si="3">IF(ISNA(MATCH($A$10,K7:K78,$E$1)),"N/A",FORECAST($A$10,OFFSET(J7:J78,MATCH($A$10,K7:K78,$E$1)-1,0,2),OFFSET(K7:K78,MATCH($A$10,K7:K78,$E$1)-1,0,2)))</f>
        <v>-93.649017750756158</v>
      </c>
      <c r="K80" s="53"/>
      <c r="L80" s="53">
        <f t="shared" ref="L80" ca="1" si="4">IF(ISNA(MATCH($A$10,M7:M78,$E$1)),"N/A",FORECAST($A$10,OFFSET(L7:L78,MATCH($A$10,M7:M78,$E$1)-1,0,2),OFFSET(M7:M78,MATCH($A$10,M7:M78,$E$1)-1,0,2)))</f>
        <v>-93.255766046744441</v>
      </c>
      <c r="M80" s="53"/>
      <c r="N80" s="53">
        <f t="shared" ref="N80" ca="1" si="5">IF(ISNA(MATCH($A$10,O7:O78,$E$1)),"N/A",FORECAST($A$10,OFFSET(N7:N78,MATCH($A$10,O7:O78,$E$1)-1,0,2),OFFSET(O7:O78,MATCH($A$10,O7:O78,$E$1)-1,0,2)))</f>
        <v>-93.036452684381786</v>
      </c>
      <c r="O80" s="53"/>
      <c r="P80" s="53">
        <f t="shared" ref="P80" ca="1" si="6">IF(ISNA(MATCH($A$10,Q7:Q78,$E$1)),"N/A",FORECAST($A$10,OFFSET(P7:P78,MATCH($A$10,Q7:Q78,$E$1)-1,0,2),OFFSET(Q7:Q78,MATCH($A$10,Q7:Q78,$E$1)-1,0,2)))</f>
        <v>-92.5196325381538</v>
      </c>
      <c r="Q80" s="53"/>
      <c r="R80" s="53">
        <f t="shared" ref="R80" ca="1" si="7">IF(ISNA(MATCH($A$10,S7:S78,$E$1)),"N/A",FORECAST($A$10,OFFSET(R7:R78,MATCH($A$10,S7:S78,$E$1)-1,0,2),OFFSET(S7:S78,MATCH($A$10,S7:S78,$E$1)-1,0,2)))</f>
        <v>-91.730907399685663</v>
      </c>
      <c r="S80" s="53"/>
      <c r="T80" s="53">
        <f t="shared" ref="T80" ca="1" si="8">IF(ISNA(MATCH($A$10,U7:U78,$E$1)),"N/A",FORECAST($A$10,OFFSET(T7:T78,MATCH($A$10,U7:U78,$E$1)-1,0,2),OFFSET(U7:U78,MATCH($A$10,U7:U78,$E$1)-1,0,2)))</f>
        <v>-90.472312066820692</v>
      </c>
      <c r="U80" s="53"/>
      <c r="V80" s="53">
        <f t="shared" ref="V80" ca="1" si="9">IF(ISNA(MATCH($A$10,W7:W78,$E$1)),"N/A",FORECAST($A$10,OFFSET(V7:V78,MATCH($A$10,W7:W78,$E$1)-1,0,2),OFFSET(W7:W78,MATCH($A$10,W7:W78,$E$1)-1,0,2)))</f>
        <v>-91.898957048334637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-92.05340015985081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-92.17176766437683</v>
      </c>
      <c r="C81" s="53"/>
      <c r="D81" s="53">
        <f ca="1">IF(D80="N/A",'General Info'!$B$30,'Ori1-Raw Data'!D80:E80)</f>
        <v>-92.289235915713121</v>
      </c>
      <c r="E81" s="53"/>
      <c r="F81" s="53">
        <f ca="1">IF(F80="N/A",'General Info'!$B$30,'Ori1-Raw Data'!F80:G80)</f>
        <v>-92.235089742452473</v>
      </c>
      <c r="G81" s="53"/>
      <c r="H81" s="53">
        <f ca="1">IF(H80="N/A",'General Info'!$B$30,'Ori1-Raw Data'!H80:I80)</f>
        <v>-91.789352664466747</v>
      </c>
      <c r="I81" s="53"/>
      <c r="J81" s="53">
        <f ca="1">IF(J80="N/A",'General Info'!$B$30,'Ori1-Raw Data'!J80:K80)</f>
        <v>-93.649017750756158</v>
      </c>
      <c r="K81" s="53"/>
      <c r="L81" s="53">
        <f ca="1">IF(L80="N/A",'General Info'!$B$30,'Ori1-Raw Data'!L80:M80)</f>
        <v>-93.255766046744441</v>
      </c>
      <c r="M81" s="53"/>
      <c r="N81" s="53">
        <f ca="1">IF(N80="N/A",'General Info'!$B$30,'Ori1-Raw Data'!N80:O80)</f>
        <v>-93.036452684381786</v>
      </c>
      <c r="O81" s="53"/>
      <c r="P81" s="53">
        <f ca="1">IF(P80="N/A",'General Info'!$B$30,'Ori1-Raw Data'!P80:Q80)</f>
        <v>-92.5196325381538</v>
      </c>
      <c r="Q81" s="53"/>
      <c r="R81" s="53">
        <f ca="1">IF(R80="N/A",'General Info'!$B$30,'Ori1-Raw Data'!R80:S80)</f>
        <v>-91.730907399685663</v>
      </c>
      <c r="S81" s="53"/>
      <c r="T81" s="53">
        <f ca="1">IF(T80="N/A",'General Info'!$B$30,'Ori1-Raw Data'!T80:U80)</f>
        <v>-90.472312066820692</v>
      </c>
      <c r="U81" s="53"/>
      <c r="V81" s="53">
        <f ca="1">IF(V80="N/A",'General Info'!$B$30,'Ori1-Raw Data'!V80:W80)</f>
        <v>-91.898957048334637</v>
      </c>
      <c r="W81" s="53"/>
      <c r="X81" s="53">
        <f ca="1">IF(X80="N/A",'General Info'!$B$30,'Ori1-Raw Data'!X80:Y80)</f>
        <v>-92.05340015985081</v>
      </c>
      <c r="Y81" s="53"/>
    </row>
    <row r="82" spans="1:25" s="12" customFormat="1" ht="27.6">
      <c r="A82" s="25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-90.17193534544414</v>
      </c>
      <c r="C82" s="53"/>
      <c r="D82" s="53">
        <f t="shared" ref="D82" ca="1" si="11">IF(ISNA(MATCH($A$12,E8:E79,$E$1)),"N/A",FORECAST($A$12,OFFSET(D8:D79,MATCH($A$12,E8:E79,$E$1)-1,0,2),OFFSET(E8:E79,MATCH($A$12,E8:E79,$E$1)-1,0,2)))</f>
        <v>-90.223484848484873</v>
      </c>
      <c r="E82" s="53"/>
      <c r="F82" s="53">
        <f t="shared" ref="F82" ca="1" si="12">IF(ISNA(MATCH($A$12,G8:G79,$E$1)),"N/A",FORECAST($A$12,OFFSET(F8:F79,MATCH($A$12,G8:G79,$E$1)-1,0,2),OFFSET(G8:G79,MATCH($A$12,G8:G79,$E$1)-1,0,2)))</f>
        <v>-90.287534970469395</v>
      </c>
      <c r="G82" s="53"/>
      <c r="H82" s="53">
        <f t="shared" ref="H82" ca="1" si="13">IF(ISNA(MATCH($A$12,I8:I79,$E$1)),"N/A",FORECAST($A$12,OFFSET(H8:H79,MATCH($A$12,I8:I79,$E$1)-1,0,2),OFFSET(I8:I79,MATCH($A$12,I8:I79,$E$1)-1,0,2)))</f>
        <v>-89.702126366950182</v>
      </c>
      <c r="I82" s="53"/>
      <c r="J82" s="53">
        <f t="shared" ref="J82" ca="1" si="14">IF(ISNA(MATCH($A$12,K8:K79,$E$1)),"N/A",FORECAST($A$12,OFFSET(J8:J79,MATCH($A$12,K8:K79,$E$1)-1,0,2),OFFSET(K8:K79,MATCH($A$12,K8:K79,$E$1)-1,0,2)))</f>
        <v>-90.931392045454558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-90.410192307692313</v>
      </c>
      <c r="M82" s="53"/>
      <c r="N82" s="53">
        <f t="shared" ref="N82" ca="1" si="16">IF(ISNA(MATCH($A$12,O8:O79,$E$1)),"N/A",FORECAST($A$12,OFFSET(N8:N79,MATCH($A$12,O8:O79,$E$1)-1,0,2),OFFSET(O8:O79,MATCH($A$12,O8:O79,$E$1)-1,0,2)))</f>
        <v>-90.537155963302752</v>
      </c>
      <c r="O82" s="53"/>
      <c r="P82" s="53">
        <f t="shared" ref="P82" ca="1" si="17">IF(ISNA(MATCH($A$12,Q8:Q79,$E$1)),"N/A",FORECAST($A$12,OFFSET(P8:P79,MATCH($A$12,Q8:Q79,$E$1)-1,0,2),OFFSET(Q8:Q79,MATCH($A$12,Q8:Q79,$E$1)-1,0,2)))</f>
        <v>-90.412978298115362</v>
      </c>
      <c r="Q82" s="53"/>
      <c r="R82" s="53">
        <f t="shared" ref="R82" ca="1" si="18">IF(ISNA(MATCH($A$12,S8:S79,$E$1)),"N/A",FORECAST($A$12,OFFSET(R8:R79,MATCH($A$12,S8:S79,$E$1)-1,0,2),OFFSET(S8:S79,MATCH($A$12,S8:S79,$E$1)-1,0,2)))</f>
        <v>-89.683951170343818</v>
      </c>
      <c r="S82" s="53"/>
      <c r="T82" s="53">
        <f t="shared" ref="T82" ca="1" si="19">IF(ISNA(MATCH($A$12,U8:U79,$E$1)),"N/A",FORECAST($A$12,OFFSET(T8:T79,MATCH($A$12,U8:U79,$E$1)-1,0,2),OFFSET(U8:U79,MATCH($A$12,U8:U79,$E$1)-1,0,2)))</f>
        <v>-88.558026741239189</v>
      </c>
      <c r="U82" s="53"/>
      <c r="V82" s="53">
        <f t="shared" ref="V82" ca="1" si="20">IF(ISNA(MATCH($A$12,W8:W79,$E$1)),"N/A",FORECAST($A$12,OFFSET(V8:V79,MATCH($A$12,W8:W79,$E$1)-1,0,2),OFFSET(W8:W79,MATCH($A$12,W8:W79,$E$1)-1,0,2)))</f>
        <v>-90.222090612970092</v>
      </c>
      <c r="W82" s="53"/>
      <c r="X82" s="53">
        <f t="shared" ref="X82" ca="1" si="21">IF(ISNA(MATCH($A$12,Y8:Y79,$E$1)),"N/A",FORECAST($A$12,OFFSET(X8:X79,MATCH($A$12,Y8:Y79,$E$1)-1,0,2),OFFSET(Y8:Y79,MATCH($A$12,Y8:Y79,$E$1)-1,0,2)))</f>
        <v>-89.283195241130244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-90.17193534544414</v>
      </c>
      <c r="C83" s="53"/>
      <c r="D83" s="53">
        <f ca="1">IF(D82="N/A",'General Info'!$B$30,'Ori1-Raw Data'!D82)</f>
        <v>-90.223484848484873</v>
      </c>
      <c r="E83" s="53"/>
      <c r="F83" s="53">
        <f ca="1">IF(F82="N/A",'General Info'!$B$30,'Ori1-Raw Data'!F82)</f>
        <v>-90.287534970469395</v>
      </c>
      <c r="G83" s="53"/>
      <c r="H83" s="53">
        <f ca="1">IF(H82="N/A",'General Info'!$B$30,'Ori1-Raw Data'!H82)</f>
        <v>-89.702126366950182</v>
      </c>
      <c r="I83" s="53"/>
      <c r="J83" s="53">
        <f ca="1">IF(J82="N/A",'General Info'!$B$30,'Ori1-Raw Data'!J82)</f>
        <v>-90.931392045454558</v>
      </c>
      <c r="K83" s="53"/>
      <c r="L83" s="53">
        <f ca="1">IF(L82="N/A",'General Info'!$B$30,'Ori1-Raw Data'!L82)</f>
        <v>-90.410192307692313</v>
      </c>
      <c r="M83" s="53"/>
      <c r="N83" s="53">
        <f ca="1">IF(N82="N/A",'General Info'!$B$30,'Ori1-Raw Data'!N82)</f>
        <v>-90.537155963302752</v>
      </c>
      <c r="O83" s="53"/>
      <c r="P83" s="53">
        <f ca="1">IF(P82="N/A",'General Info'!$B$30,'Ori1-Raw Data'!P82)</f>
        <v>-90.412978298115362</v>
      </c>
      <c r="Q83" s="53"/>
      <c r="R83" s="53">
        <f ca="1">IF(R82="N/A",'General Info'!$B$30,'Ori1-Raw Data'!R82)</f>
        <v>-89.683951170343818</v>
      </c>
      <c r="S83" s="53"/>
      <c r="T83" s="53">
        <f ca="1">IF(T82="N/A",'General Info'!$B$30,'Ori1-Raw Data'!T82)</f>
        <v>-88.558026741239189</v>
      </c>
      <c r="U83" s="53"/>
      <c r="V83" s="53">
        <f ca="1">IF(V82="N/A",'General Info'!$B$30,'Ori1-Raw Data'!V82)</f>
        <v>-90.222090612970092</v>
      </c>
      <c r="W83" s="53"/>
      <c r="X83" s="53">
        <f ca="1">IF(X82="N/A",'General Info'!$B$30,'Ori1-Raw Data'!X82)</f>
        <v>-89.283195241130244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-92.328874905628027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-90.076274625468557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L4" zoomScaleNormal="100" workbookViewId="0">
      <selection activeCell="F16" sqref="F16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29.512</v>
      </c>
      <c r="J8" s="20">
        <v>-86</v>
      </c>
      <c r="K8" s="20">
        <v>29.512</v>
      </c>
      <c r="L8" s="20">
        <v>-86</v>
      </c>
      <c r="M8" s="20">
        <v>29.512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29.512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29.4876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29.512</v>
      </c>
      <c r="D10" s="20">
        <v>-88</v>
      </c>
      <c r="E10" s="20">
        <v>29.512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29.4876</v>
      </c>
      <c r="L10" s="20">
        <v>-88</v>
      </c>
      <c r="M10" s="20">
        <v>29.127400000000002</v>
      </c>
      <c r="N10" s="20">
        <v>-88</v>
      </c>
      <c r="O10" s="20">
        <v>29.397200000000002</v>
      </c>
      <c r="P10" s="20">
        <v>-88</v>
      </c>
      <c r="Q10" s="20">
        <v>29.512</v>
      </c>
      <c r="R10" s="20">
        <v>-88</v>
      </c>
      <c r="S10" s="20">
        <v>29.512</v>
      </c>
      <c r="T10" s="20">
        <v>-88</v>
      </c>
      <c r="U10" s="20">
        <v>29.397200000000002</v>
      </c>
      <c r="V10" s="20">
        <v>-88</v>
      </c>
      <c r="W10" s="20">
        <v>29.463200000000001</v>
      </c>
      <c r="X10" s="20">
        <v>-88</v>
      </c>
      <c r="Y10" s="20">
        <v>29.430199999999999</v>
      </c>
    </row>
    <row r="11" spans="1:25">
      <c r="A11" s="1" t="s">
        <v>32</v>
      </c>
      <c r="B11" s="20">
        <v>-89</v>
      </c>
      <c r="C11" s="20">
        <v>29.1844</v>
      </c>
      <c r="D11" s="20">
        <v>-89</v>
      </c>
      <c r="E11" s="20">
        <v>29.512</v>
      </c>
      <c r="F11" s="20">
        <v>-89</v>
      </c>
      <c r="G11" s="20">
        <v>29.348400000000002</v>
      </c>
      <c r="H11" s="20">
        <v>-89</v>
      </c>
      <c r="I11" s="20">
        <v>29.463200000000001</v>
      </c>
      <c r="J11" s="20">
        <v>-89</v>
      </c>
      <c r="K11" s="20">
        <v>29.463200000000001</v>
      </c>
      <c r="L11" s="20">
        <v>-89</v>
      </c>
      <c r="M11" s="20">
        <v>28.972000000000001</v>
      </c>
      <c r="N11" s="20">
        <v>-89</v>
      </c>
      <c r="O11" s="20">
        <v>29.454599999999999</v>
      </c>
      <c r="P11" s="20">
        <v>-89</v>
      </c>
      <c r="Q11" s="20">
        <v>29.397200000000002</v>
      </c>
      <c r="R11" s="20">
        <v>-89</v>
      </c>
      <c r="S11" s="20">
        <v>29.512</v>
      </c>
      <c r="T11" s="20">
        <v>-89</v>
      </c>
      <c r="U11" s="20">
        <v>29.257999999999999</v>
      </c>
      <c r="V11" s="20">
        <v>-89</v>
      </c>
      <c r="W11" s="20">
        <v>29.512</v>
      </c>
      <c r="X11" s="20">
        <v>-89</v>
      </c>
      <c r="Y11" s="20">
        <v>29.144200000000001</v>
      </c>
    </row>
    <row r="12" spans="1:25">
      <c r="A12" s="1">
        <f>0.95*'General Info'!B29</f>
        <v>28.0364</v>
      </c>
      <c r="B12" s="20">
        <v>-89.5</v>
      </c>
      <c r="C12" s="20">
        <v>28.6768</v>
      </c>
      <c r="D12" s="20">
        <v>-90</v>
      </c>
      <c r="E12" s="20">
        <v>29.397200000000002</v>
      </c>
      <c r="F12" s="20">
        <v>-90</v>
      </c>
      <c r="G12" s="20">
        <v>29.226199999999999</v>
      </c>
      <c r="H12" s="20">
        <v>-90</v>
      </c>
      <c r="I12" s="20">
        <v>29.282399999999999</v>
      </c>
      <c r="J12" s="20">
        <v>-90</v>
      </c>
      <c r="K12" s="20">
        <v>28.972000000000001</v>
      </c>
      <c r="L12" s="20">
        <v>-89.5</v>
      </c>
      <c r="M12" s="20">
        <v>28.651399999999999</v>
      </c>
      <c r="N12" s="20">
        <v>-90</v>
      </c>
      <c r="O12" s="20">
        <v>29.397200000000002</v>
      </c>
      <c r="P12" s="20">
        <v>-90</v>
      </c>
      <c r="Q12" s="20">
        <v>29.0288</v>
      </c>
      <c r="R12" s="20">
        <v>-90</v>
      </c>
      <c r="S12" s="20">
        <v>29.463200000000001</v>
      </c>
      <c r="T12" s="20">
        <v>-89.5</v>
      </c>
      <c r="U12" s="20">
        <v>29.233599999999999</v>
      </c>
      <c r="V12" s="20">
        <v>-90</v>
      </c>
      <c r="W12" s="20">
        <v>29.233599999999999</v>
      </c>
      <c r="X12" s="20">
        <v>-89.5</v>
      </c>
      <c r="Y12" s="20">
        <v>28.537600000000001</v>
      </c>
    </row>
    <row r="13" spans="1:25">
      <c r="B13" s="20">
        <v>-90</v>
      </c>
      <c r="C13" s="20">
        <v>28.661000000000001</v>
      </c>
      <c r="D13" s="20">
        <v>-91</v>
      </c>
      <c r="E13" s="20">
        <v>28.6768</v>
      </c>
      <c r="F13" s="20">
        <v>-90.5</v>
      </c>
      <c r="G13" s="20">
        <v>28.071200000000001</v>
      </c>
      <c r="H13" s="20">
        <v>-90.5</v>
      </c>
      <c r="I13" s="20">
        <v>29.012599999999999</v>
      </c>
      <c r="J13" s="20">
        <v>-90.5</v>
      </c>
      <c r="K13" s="20">
        <v>28.2102</v>
      </c>
      <c r="L13" s="20">
        <v>-90</v>
      </c>
      <c r="M13" s="20">
        <v>28.972000000000001</v>
      </c>
      <c r="N13" s="20">
        <v>-91</v>
      </c>
      <c r="O13" s="20">
        <v>29.1188</v>
      </c>
      <c r="P13" s="20">
        <v>-91</v>
      </c>
      <c r="Q13" s="20">
        <v>28.808399999999999</v>
      </c>
      <c r="R13" s="20">
        <v>-91</v>
      </c>
      <c r="S13" s="20">
        <v>29.1676</v>
      </c>
      <c r="T13" s="20">
        <v>-90</v>
      </c>
      <c r="U13" s="20">
        <v>28.398399999999999</v>
      </c>
      <c r="V13" s="20">
        <v>-90.5</v>
      </c>
      <c r="W13" s="20">
        <v>29.2422</v>
      </c>
      <c r="X13" s="20">
        <v>-90</v>
      </c>
      <c r="Y13" s="20">
        <v>27.515000000000001</v>
      </c>
    </row>
    <row r="14" spans="1:25">
      <c r="B14" s="20">
        <v>-90.5</v>
      </c>
      <c r="C14" s="20">
        <v>27.8826</v>
      </c>
      <c r="D14" s="20">
        <v>-91.5</v>
      </c>
      <c r="E14" s="20">
        <v>27.873999999999999</v>
      </c>
      <c r="F14" s="20">
        <v>-91</v>
      </c>
      <c r="G14" s="20">
        <v>27.8032</v>
      </c>
      <c r="H14" s="20">
        <v>-91</v>
      </c>
      <c r="I14" s="20">
        <v>28.521799999999999</v>
      </c>
      <c r="J14" s="20">
        <v>-91</v>
      </c>
      <c r="K14" s="20">
        <v>27.277999999999999</v>
      </c>
      <c r="L14" s="20">
        <v>-90.5</v>
      </c>
      <c r="M14" s="20">
        <v>28.610800000000001</v>
      </c>
      <c r="N14" s="20">
        <v>-92</v>
      </c>
      <c r="O14" s="20">
        <v>28.906400000000001</v>
      </c>
      <c r="P14" s="20">
        <v>-91.5</v>
      </c>
      <c r="Q14" s="20">
        <v>27.948</v>
      </c>
      <c r="R14" s="20">
        <v>-92</v>
      </c>
      <c r="S14" s="20">
        <v>28.8904</v>
      </c>
      <c r="T14" s="20">
        <v>-90.5</v>
      </c>
      <c r="U14" s="20">
        <v>28.785599999999999</v>
      </c>
      <c r="V14" s="20">
        <v>-91</v>
      </c>
      <c r="W14" s="20">
        <v>28.530200000000001</v>
      </c>
      <c r="X14" s="20">
        <v>-90.5</v>
      </c>
      <c r="Y14" s="20">
        <v>26.090599999999998</v>
      </c>
    </row>
    <row r="15" spans="1:25">
      <c r="B15" s="20">
        <v>-91</v>
      </c>
      <c r="C15" s="20">
        <v>26.608499999999999</v>
      </c>
      <c r="D15" s="20">
        <v>-92</v>
      </c>
      <c r="E15" s="20">
        <v>25.777000000000001</v>
      </c>
      <c r="F15" s="20">
        <v>-91.5</v>
      </c>
      <c r="G15" s="20">
        <v>26.848400000000002</v>
      </c>
      <c r="H15" s="20">
        <v>-91.5</v>
      </c>
      <c r="I15" s="20">
        <v>26.551600000000001</v>
      </c>
      <c r="J15" s="20">
        <v>-91.5</v>
      </c>
      <c r="K15" s="20">
        <v>25.811499999999999</v>
      </c>
      <c r="L15" s="20">
        <v>-91</v>
      </c>
      <c r="M15" s="20">
        <v>28.0427</v>
      </c>
      <c r="N15" s="20">
        <v>-92.5</v>
      </c>
      <c r="O15" s="20">
        <v>28.227</v>
      </c>
      <c r="P15" s="20">
        <v>-92</v>
      </c>
      <c r="Q15" s="20">
        <v>27.6922</v>
      </c>
      <c r="R15" s="20">
        <v>-92.5</v>
      </c>
      <c r="S15" s="20">
        <v>28.439399999999999</v>
      </c>
      <c r="T15" s="20">
        <v>-91</v>
      </c>
      <c r="U15" s="20">
        <v>28.303599999999999</v>
      </c>
      <c r="V15" s="20">
        <v>-91.5</v>
      </c>
      <c r="W15" s="20">
        <v>28.428100000000001</v>
      </c>
      <c r="X15" s="20">
        <v>-91</v>
      </c>
      <c r="Y15" s="20">
        <v>24.062000000000001</v>
      </c>
    </row>
    <row r="16" spans="1:25">
      <c r="B16" s="20">
        <v>-91.5</v>
      </c>
      <c r="C16" s="20">
        <v>24.8538</v>
      </c>
      <c r="D16" s="20">
        <v>-92.5</v>
      </c>
      <c r="E16" s="20">
        <v>23.893000000000001</v>
      </c>
      <c r="F16" s="20">
        <v>-92</v>
      </c>
      <c r="G16" s="20">
        <v>24.880400000000002</v>
      </c>
      <c r="H16" s="20">
        <v>-92</v>
      </c>
      <c r="I16" s="20">
        <v>24.51</v>
      </c>
      <c r="J16" s="20">
        <v>-92</v>
      </c>
      <c r="K16" s="20">
        <v>23.8687</v>
      </c>
      <c r="L16" s="20">
        <v>-91.5</v>
      </c>
      <c r="M16" s="20">
        <v>27.0199</v>
      </c>
      <c r="N16" s="20">
        <v>-93</v>
      </c>
      <c r="O16" s="20">
        <v>27.504200000000001</v>
      </c>
      <c r="P16" s="20">
        <v>-92.5</v>
      </c>
      <c r="Q16" s="20">
        <v>26.4665</v>
      </c>
      <c r="R16" s="20">
        <v>-93</v>
      </c>
      <c r="S16" s="20">
        <v>28.078399999999998</v>
      </c>
      <c r="T16" s="20">
        <v>-91.5</v>
      </c>
      <c r="U16" s="20">
        <v>27.249700000000001</v>
      </c>
      <c r="V16" s="20">
        <v>-92</v>
      </c>
      <c r="W16" s="20">
        <v>27.7044</v>
      </c>
      <c r="X16" s="20">
        <v>-91.5</v>
      </c>
      <c r="Y16" s="20">
        <v>21.351600000000001</v>
      </c>
    </row>
    <row r="17" spans="2:25">
      <c r="B17" s="20">
        <v>-92</v>
      </c>
      <c r="C17" s="20">
        <v>22.512499999999999</v>
      </c>
      <c r="D17" s="20">
        <v>-93</v>
      </c>
      <c r="E17" s="20">
        <v>21.0182</v>
      </c>
      <c r="F17" s="20">
        <v>-92.5</v>
      </c>
      <c r="G17" s="20">
        <v>22.5806</v>
      </c>
      <c r="H17" s="20">
        <v>-92.5</v>
      </c>
      <c r="I17" s="20">
        <v>22.0672</v>
      </c>
      <c r="J17" s="20">
        <v>-92.5</v>
      </c>
      <c r="K17" s="20">
        <v>21.331199999999999</v>
      </c>
      <c r="L17" s="20">
        <v>-92</v>
      </c>
      <c r="M17" s="20">
        <v>25.849699999999999</v>
      </c>
      <c r="N17" s="20">
        <v>-93.5</v>
      </c>
      <c r="O17" s="20">
        <v>26.447099999999999</v>
      </c>
      <c r="P17" s="20">
        <v>-93</v>
      </c>
      <c r="Q17" s="20">
        <v>25.295300000000001</v>
      </c>
      <c r="R17" s="20">
        <v>-93.5</v>
      </c>
      <c r="S17" s="20">
        <v>27.343800000000002</v>
      </c>
      <c r="T17" s="20">
        <v>-92</v>
      </c>
      <c r="U17" s="20">
        <v>26.274899999999999</v>
      </c>
      <c r="V17" s="20">
        <v>-92.5</v>
      </c>
      <c r="W17" s="20">
        <v>26.769400000000001</v>
      </c>
      <c r="X17" s="20">
        <v>-92</v>
      </c>
      <c r="Y17" s="20">
        <v>18.126200000000001</v>
      </c>
    </row>
    <row r="18" spans="2:25">
      <c r="B18" s="20">
        <v>-92.5</v>
      </c>
      <c r="C18" s="20">
        <v>19.7377</v>
      </c>
      <c r="D18" s="20">
        <v>-93.5</v>
      </c>
      <c r="E18" s="20">
        <v>18.1721</v>
      </c>
      <c r="F18" s="20">
        <v>-93</v>
      </c>
      <c r="G18" s="20">
        <v>19.585699999999999</v>
      </c>
      <c r="H18" s="20">
        <v>-93</v>
      </c>
      <c r="I18" s="20">
        <v>18.972100000000001</v>
      </c>
      <c r="J18" s="20">
        <v>-93</v>
      </c>
      <c r="K18" s="20">
        <v>18.218399999999999</v>
      </c>
      <c r="L18" s="20">
        <v>-92.5</v>
      </c>
      <c r="M18" s="20">
        <v>23.926500000000001</v>
      </c>
      <c r="N18" s="20">
        <v>-94</v>
      </c>
      <c r="O18" s="20">
        <v>24.8078</v>
      </c>
      <c r="P18" s="20">
        <v>-93.5</v>
      </c>
      <c r="Q18" s="20">
        <v>23.385000000000002</v>
      </c>
      <c r="R18" s="20">
        <v>-94</v>
      </c>
      <c r="S18" s="20">
        <v>26.244399999999999</v>
      </c>
      <c r="T18" s="20">
        <v>-92.5</v>
      </c>
      <c r="U18" s="20">
        <v>24.8506</v>
      </c>
      <c r="V18" s="20">
        <v>-93</v>
      </c>
      <c r="W18" s="20">
        <v>25.075299999999999</v>
      </c>
      <c r="X18" s="20">
        <v>-92.5</v>
      </c>
      <c r="Y18" s="20">
        <v>14.899900000000001</v>
      </c>
    </row>
    <row r="19" spans="2:25">
      <c r="B19" s="20">
        <v>-93</v>
      </c>
      <c r="C19" s="20">
        <v>16.404599999999999</v>
      </c>
      <c r="D19" s="20">
        <v>-94</v>
      </c>
      <c r="E19" s="20">
        <v>14.8614</v>
      </c>
      <c r="F19" s="20">
        <v>-93.5</v>
      </c>
      <c r="G19" s="20">
        <v>16.9604</v>
      </c>
      <c r="H19" s="20">
        <v>-93.5</v>
      </c>
      <c r="I19" s="20">
        <v>16.200800000000001</v>
      </c>
      <c r="J19" s="20">
        <v>-93.5</v>
      </c>
      <c r="K19" s="20">
        <v>14.966900000000001</v>
      </c>
      <c r="L19" s="20">
        <v>-93</v>
      </c>
      <c r="M19" s="20">
        <v>21.967400000000001</v>
      </c>
      <c r="N19" s="20">
        <v>-94.5</v>
      </c>
      <c r="O19" s="20">
        <v>23.299499999999998</v>
      </c>
      <c r="P19" s="20">
        <v>-94</v>
      </c>
      <c r="Q19" s="20">
        <v>21.428100000000001</v>
      </c>
      <c r="R19" s="20">
        <v>-94.5</v>
      </c>
      <c r="S19" s="20">
        <v>24.797899999999998</v>
      </c>
      <c r="T19" s="20">
        <v>-93</v>
      </c>
      <c r="U19" s="20">
        <v>22.5914</v>
      </c>
      <c r="V19" s="20">
        <v>-93.5</v>
      </c>
      <c r="W19" s="20">
        <v>23.151399999999999</v>
      </c>
      <c r="X19" s="20"/>
      <c r="Y19" s="20"/>
    </row>
    <row r="20" spans="2: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>
        <v>-93.5</v>
      </c>
      <c r="M20" s="20">
        <v>19.543600000000001</v>
      </c>
      <c r="N20" s="20">
        <v>-95</v>
      </c>
      <c r="O20" s="20">
        <v>20.927199999999999</v>
      </c>
      <c r="P20" s="20">
        <v>-94.5</v>
      </c>
      <c r="Q20" s="20">
        <v>18.533999999999999</v>
      </c>
      <c r="R20" s="20">
        <v>-95</v>
      </c>
      <c r="S20" s="20">
        <v>22.569600000000001</v>
      </c>
      <c r="T20" s="20">
        <v>-93.5</v>
      </c>
      <c r="U20" s="20">
        <v>19.782</v>
      </c>
      <c r="V20" s="20">
        <v>-94</v>
      </c>
      <c r="W20" s="20">
        <v>20.656600000000001</v>
      </c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>
        <v>-94</v>
      </c>
      <c r="M21" s="20">
        <v>16.453600000000002</v>
      </c>
      <c r="N21" s="20">
        <v>-95.5</v>
      </c>
      <c r="O21" s="20">
        <v>18.627199999999998</v>
      </c>
      <c r="P21" s="20">
        <v>-95</v>
      </c>
      <c r="Q21" s="20">
        <v>15.7661</v>
      </c>
      <c r="R21" s="20">
        <v>-95.5</v>
      </c>
      <c r="S21" s="20">
        <v>20.0456</v>
      </c>
      <c r="T21" s="20">
        <v>-94</v>
      </c>
      <c r="U21" s="20">
        <v>17.141200000000001</v>
      </c>
      <c r="V21" s="20">
        <v>-94.5</v>
      </c>
      <c r="W21" s="20">
        <v>17.452200000000001</v>
      </c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>
        <v>-96</v>
      </c>
      <c r="O22" s="20">
        <v>15.4983</v>
      </c>
      <c r="P22" s="20"/>
      <c r="Q22" s="20"/>
      <c r="R22" s="20">
        <v>-96</v>
      </c>
      <c r="S22" s="20">
        <v>17.046700000000001</v>
      </c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-92.33409615107395</v>
      </c>
      <c r="C80" s="53"/>
      <c r="D80" s="53">
        <f t="shared" ref="D80" ca="1" si="0">IF(ISNA(MATCH($A$10,E7:E78,$E$1)),"N/A",FORECAST($A$10,OFFSET(D7:D78,MATCH($A$10,E7:E78,$E$1)-1,0,2),OFFSET(E7:E78,MATCH($A$10,E7:E78,$E$1)-1,0,2)))</f>
        <v>-93.063209303959809</v>
      </c>
      <c r="E80" s="53"/>
      <c r="F80" s="53">
        <f t="shared" ref="F80" ca="1" si="1">IF(ISNA(MATCH($A$10,G7:G78,$E$1)),"N/A",FORECAST($A$10,OFFSET(F7:F78,MATCH($A$10,G7:G78,$E$1)-1,0,2),OFFSET(G7:G78,MATCH($A$10,G7:G78,$E$1)-1,0,2)))</f>
        <v>-92.820912217436316</v>
      </c>
      <c r="G80" s="53"/>
      <c r="H80" s="53">
        <f ca="1">IF(ISNA(MATCH($A$10,I7:I78,$E$1)),"N/A",FORECAST($A$10,OFFSET(H7:H78,MATCH($A$10,I7:I78,$E$1)-1,0,2),OFFSET(I7:I78,MATCH($A$10,I7:I78,$E$1)-1,0,2)))</f>
        <v>-92.727585538431711</v>
      </c>
      <c r="I80" s="53"/>
      <c r="J80" s="53">
        <f t="shared" ref="J80" ca="1" si="2">IF(ISNA(MATCH($A$10,K7:K78,$E$1)),"N/A",FORECAST($A$10,OFFSET(J7:J78,MATCH($A$10,K7:K78,$E$1)-1,0,2),OFFSET(K7:K78,MATCH($A$10,K7:K78,$E$1)-1,0,2)))</f>
        <v>-92.60806990490876</v>
      </c>
      <c r="K80" s="53"/>
      <c r="L80" s="53">
        <f t="shared" ref="L80" ca="1" si="3">IF(ISNA(MATCH($A$10,M7:M78,$E$1)),"N/A",FORECAST($A$10,OFFSET(L7:L78,MATCH($A$10,M7:M78,$E$1)-1,0,2),OFFSET(M7:M78,MATCH($A$10,M7:M78,$E$1)-1,0,2)))</f>
        <v>-93.27003053057183</v>
      </c>
      <c r="M80" s="53"/>
      <c r="N80" s="53">
        <f t="shared" ref="N80" ca="1" si="4">IF(ISNA(MATCH($A$10,O7:O78,$E$1)),"N/A",FORECAST($A$10,OFFSET(N7:N78,MATCH($A$10,O7:O78,$E$1)-1,0,2),OFFSET(O7:O78,MATCH($A$10,O7:O78,$E$1)-1,0,2)))</f>
        <v>-95.058434782608686</v>
      </c>
      <c r="O80" s="53"/>
      <c r="P80" s="53">
        <f t="shared" ref="P80" ca="1" si="5">IF(ISNA(MATCH($A$10,Q7:Q78,$E$1)),"N/A",FORECAST($A$10,OFFSET(P7:P78,MATCH($A$10,Q7:Q78,$E$1)-1,0,2),OFFSET(Q7:Q78,MATCH($A$10,Q7:Q78,$E$1)-1,0,2)))</f>
        <v>-94.13297743685429</v>
      </c>
      <c r="Q80" s="53"/>
      <c r="R80" s="53">
        <f t="shared" ref="R80" ca="1" si="6">IF(ISNA(MATCH($A$10,S7:S78,$E$1)),"N/A",FORECAST($A$10,OFFSET(R7:R78,MATCH($A$10,S7:S78,$E$1)-1,0,2),OFFSET(S7:S78,MATCH($A$10,S7:S78,$E$1)-1,0,2)))</f>
        <v>-95.378605388272575</v>
      </c>
      <c r="S80" s="53"/>
      <c r="T80" s="53">
        <f t="shared" ref="T80" ca="1" si="7">IF(ISNA(MATCH($A$10,U7:U78,$E$1)),"N/A",FORECAST($A$10,OFFSET(T7:T78,MATCH($A$10,U7:U78,$E$1)-1,0,2),OFFSET(U7:U78,MATCH($A$10,U7:U78,$E$1)-1,0,2)))</f>
        <v>-93.344023634939845</v>
      </c>
      <c r="U80" s="53"/>
      <c r="V80" s="53">
        <f t="shared" ref="V80" ca="1" si="8">IF(ISNA(MATCH($A$10,W7:W78,$E$1)),"N/A",FORECAST($A$10,OFFSET(V7:V78,MATCH($A$10,W7:W78,$E$1)-1,0,2),OFFSET(W7:W78,MATCH($A$10,W7:W78,$E$1)-1,0,2)))</f>
        <v>-93.999639249639259</v>
      </c>
      <c r="W80" s="53"/>
      <c r="X80" s="53">
        <f t="shared" ref="X80" ca="1" si="9">IF(ISNA(MATCH($A$10,Y7:Y78,$E$1)),"N/A",FORECAST($A$10,OFFSET(X7:X78,MATCH($A$10,Y7:Y78,$E$1)-1,0,2),OFFSET(Y7:Y78,MATCH($A$10,Y7:Y78,$E$1)-1,0,2)))</f>
        <v>-91.607459539902024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-92.17176766437683</v>
      </c>
      <c r="C81" s="53"/>
      <c r="D81" s="53">
        <f ca="1">IF(D80="N/A",'General Info'!$B$30,'Ori1-Raw Data'!D80:E80)</f>
        <v>-92.289235915713121</v>
      </c>
      <c r="E81" s="53"/>
      <c r="F81" s="53">
        <f ca="1">IF(F80="N/A",'General Info'!$B$30,'Ori1-Raw Data'!F80:G80)</f>
        <v>-92.235089742452473</v>
      </c>
      <c r="G81" s="53"/>
      <c r="H81" s="53">
        <f ca="1">IF(H80="N/A",'General Info'!$B$30,'Ori1-Raw Data'!H80:I80)</f>
        <v>-91.789352664466747</v>
      </c>
      <c r="I81" s="53"/>
      <c r="J81" s="53">
        <f ca="1">IF(J80="N/A",'General Info'!$B$30,'Ori1-Raw Data'!J80:K80)</f>
        <v>-93.649017750756158</v>
      </c>
      <c r="K81" s="53"/>
      <c r="L81" s="53">
        <f ca="1">IF(L80="N/A",'General Info'!$B$30,'Ori1-Raw Data'!L80:M80)</f>
        <v>-93.255766046744441</v>
      </c>
      <c r="M81" s="53"/>
      <c r="N81" s="53">
        <f ca="1">IF(N80="N/A",'General Info'!$B$30,'Ori1-Raw Data'!N80:O80)</f>
        <v>-93.036452684381786</v>
      </c>
      <c r="O81" s="53"/>
      <c r="P81" s="53">
        <f ca="1">IF(P80="N/A",'General Info'!$B$30,'Ori1-Raw Data'!P80:Q80)</f>
        <v>-92.5196325381538</v>
      </c>
      <c r="Q81" s="53"/>
      <c r="R81" s="53">
        <f ca="1">IF(R80="N/A",'General Info'!$B$30,'Ori1-Raw Data'!R80:S80)</f>
        <v>-91.730907399685663</v>
      </c>
      <c r="S81" s="53"/>
      <c r="T81" s="53">
        <f ca="1">IF(T80="N/A",'General Info'!$B$30,'Ori1-Raw Data'!T80:U80)</f>
        <v>-90.472312066820692</v>
      </c>
      <c r="U81" s="53"/>
      <c r="V81" s="53">
        <f ca="1">IF(V80="N/A",'General Info'!$B$30,'Ori1-Raw Data'!V80:W80)</f>
        <v>-91.898957048334637</v>
      </c>
      <c r="W81" s="53"/>
      <c r="X81" s="53">
        <f ca="1">IF(X80="N/A",'General Info'!$B$30,'Ori1-Raw Data'!X80:Y80)</f>
        <v>-92.05340015985081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-90.401207605344297</v>
      </c>
      <c r="C82" s="53"/>
      <c r="D82" s="53">
        <f t="shared" ref="D82" ca="1" si="10">IF(ISNA(MATCH($A$12,E8:E79,$E$1)),"N/A",FORECAST($A$12,OFFSET(D8:D79,MATCH($A$12,E8:E79,$E$1)-1,0,2),OFFSET(E8:E79,MATCH($A$12,E8:E79,$E$1)-1,0,2)))</f>
        <v>-91.398854010961628</v>
      </c>
      <c r="E82" s="53"/>
      <c r="F82" s="53">
        <f t="shared" ref="F82" ca="1" si="11">IF(ISNA(MATCH($A$12,G8:G79,$E$1)),"N/A",FORECAST($A$12,OFFSET(F8:F79,MATCH($A$12,G8:G79,$E$1)-1,0,2),OFFSET(G8:G79,MATCH($A$12,G8:G79,$E$1)-1,0,2)))</f>
        <v>-90.564925373134344</v>
      </c>
      <c r="G82" s="53"/>
      <c r="H82" s="53" t="str">
        <f ca="1">IF(ISNA(MATCH($A$12,I20:I79,$E$1)),"N/A",FORECAST($A$12,OFFSET(H8:H79,MATCH($A$12,I20:I79,$E$1)-1,0,2),OFFSET(I20:I79,MATCH($A$12,I20:I79,$E$1)-1,0,2)))</f>
        <v>N/A</v>
      </c>
      <c r="I82" s="53"/>
      <c r="J82" s="53">
        <f t="shared" ref="J82" ca="1" si="12">IF(ISNA(MATCH($A$12,K8:K79,$E$1)),"N/A",FORECAST($A$12,OFFSET(J8:J79,MATCH($A$12,K8:K79,$E$1)-1,0,2),OFFSET(K8:K79,MATCH($A$12,K8:K79,$E$1)-1,0,2)))</f>
        <v>-90.593220338983059</v>
      </c>
      <c r="K82" s="53"/>
      <c r="L82" s="53">
        <f t="shared" ref="L82" ca="1" si="13">IF(ISNA(MATCH($A$12,M8:M79,$E$1)),"N/A",FORECAST($A$12,OFFSET(L8:L79,MATCH($A$12,M8:M79,$E$1)-1,0,2),OFFSET(M8:M79,MATCH($A$12,M8:M79,$E$1)-1,0,2)))</f>
        <v>-91.003079780993346</v>
      </c>
      <c r="M82" s="53"/>
      <c r="N82" s="53">
        <f t="shared" ref="N82" ca="1" si="14">IF(ISNA(MATCH($A$12,O8:O79,$E$1)),"N/A",FORECAST($A$12,OFFSET(N8:N79,MATCH($A$12,O8:O79,$E$1)-1,0,2),OFFSET(O8:O79,MATCH($A$12,O8:O79,$E$1)-1,0,2)))</f>
        <v>-92.631848367459867</v>
      </c>
      <c r="O82" s="53"/>
      <c r="P82" s="53">
        <f t="shared" ref="P82" ca="1" si="15">IF(ISNA(MATCH($A$12,Q8:Q79,$E$1)),"N/A",FORECAST($A$12,OFFSET(P8:P79,MATCH($A$12,Q8:Q79,$E$1)-1,0,2),OFFSET(Q8:Q79,MATCH($A$12,Q8:Q79,$E$1)-1,0,2)))</f>
        <v>-91.448628544862856</v>
      </c>
      <c r="Q82" s="53"/>
      <c r="R82" s="53">
        <f t="shared" ref="R82" ca="1" si="16">IF(ISNA(MATCH($A$12,S8:S79,$E$1)),"N/A",FORECAST($A$12,OFFSET(R8:R79,MATCH($A$12,S8:S79,$E$1)-1,0,2),OFFSET(S8:S79,MATCH($A$12,S8:S79,$E$1)-1,0,2)))</f>
        <v>-93.028586986114902</v>
      </c>
      <c r="S82" s="53"/>
      <c r="T82" s="53">
        <f t="shared" ref="T82" ca="1" si="17">IF(ISNA(MATCH($A$12,U8:U79,$E$1)),"N/A",FORECAST($A$12,OFFSET(T8:T79,MATCH($A$12,U8:U79,$E$1)-1,0,2),OFFSET(U8:U79,MATCH($A$12,U8:U79,$E$1)-1,0,2)))</f>
        <v>-91.12676724546921</v>
      </c>
      <c r="U82" s="53"/>
      <c r="V82" s="53">
        <f t="shared" ref="V82" ca="1" si="18">IF(ISNA(MATCH($A$12,W8:W79,$E$1)),"N/A",FORECAST($A$12,OFFSET(V8:V79,MATCH($A$12,W8:W79,$E$1)-1,0,2),OFFSET(W8:W79,MATCH($A$12,W8:W79,$E$1)-1,0,2)))</f>
        <v>-91.770623186403213</v>
      </c>
      <c r="W82" s="53"/>
      <c r="X82" s="53">
        <f t="shared" ref="X82" ca="1" si="19">IF(ISNA(MATCH($A$12,Y8:Y79,$E$1)),"N/A",FORECAST($A$12,OFFSET(X8:X79,MATCH($A$12,Y8:Y79,$E$1)-1,0,2),OFFSET(Y8:Y79,MATCH($A$12,Y8:Y79,$E$1)-1,0,2)))</f>
        <v>-89.745061607666727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-90.17193534544414</v>
      </c>
      <c r="C83" s="53"/>
      <c r="D83" s="53">
        <f ca="1">IF(D82="N/A",'General Info'!$B$30,'Ori1-Raw Data'!D82)</f>
        <v>-90.223484848484873</v>
      </c>
      <c r="E83" s="53"/>
      <c r="F83" s="53">
        <f ca="1">IF(F82="N/A",'General Info'!$B$30,'Ori1-Raw Data'!F82)</f>
        <v>-90.287534970469395</v>
      </c>
      <c r="G83" s="53"/>
      <c r="H83" s="53">
        <f ca="1">IF(H82="N/A",'General Info'!$B$30,'Ori1-Raw Data'!H82)</f>
        <v>-80</v>
      </c>
      <c r="I83" s="53"/>
      <c r="J83" s="53">
        <f ca="1">IF(J82="N/A",'General Info'!$B$30,'Ori1-Raw Data'!J82)</f>
        <v>-90.931392045454558</v>
      </c>
      <c r="K83" s="53"/>
      <c r="L83" s="53">
        <f ca="1">IF(L82="N/A",'General Info'!$B$30,'Ori1-Raw Data'!L82)</f>
        <v>-90.410192307692313</v>
      </c>
      <c r="M83" s="53"/>
      <c r="N83" s="53">
        <f ca="1">IF(N82="N/A",'General Info'!$B$30,'Ori1-Raw Data'!N82)</f>
        <v>-90.537155963302752</v>
      </c>
      <c r="O83" s="53"/>
      <c r="P83" s="53">
        <f ca="1">IF(P82="N/A",'General Info'!$B$30,'Ori1-Raw Data'!P82)</f>
        <v>-90.412978298115362</v>
      </c>
      <c r="Q83" s="53"/>
      <c r="R83" s="53">
        <f ca="1">IF(R82="N/A",'General Info'!$B$30,'Ori1-Raw Data'!R82)</f>
        <v>-89.683951170343818</v>
      </c>
      <c r="S83" s="53"/>
      <c r="T83" s="53">
        <f ca="1">IF(T82="N/A",'General Info'!$B$30,'Ori1-Raw Data'!T82)</f>
        <v>-88.558026741239189</v>
      </c>
      <c r="U83" s="53"/>
      <c r="V83" s="53">
        <f ca="1">IF(V82="N/A",'General Info'!$B$30,'Ori1-Raw Data'!V82)</f>
        <v>-90.222090612970092</v>
      </c>
      <c r="W83" s="53"/>
      <c r="X83" s="53">
        <f ca="1">IF(X82="N/A",'General Info'!$B$30,'Ori1-Raw Data'!X82)</f>
        <v>-89.283195241130244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1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-92.328874905628027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-89.769192195627539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" workbookViewId="0">
      <selection activeCell="C11" sqref="C11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29.414400000000001</v>
      </c>
      <c r="D7" s="20">
        <v>-85</v>
      </c>
      <c r="E7" s="20">
        <v>29.512</v>
      </c>
      <c r="F7" s="20">
        <v>-85</v>
      </c>
      <c r="G7" s="20">
        <v>29.4876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29.4876</v>
      </c>
      <c r="P7" s="20">
        <v>-85</v>
      </c>
      <c r="Q7" s="20">
        <v>29.512</v>
      </c>
      <c r="R7" s="20">
        <v>-85</v>
      </c>
      <c r="S7" s="20">
        <v>29.282399999999999</v>
      </c>
      <c r="T7" s="20">
        <v>-85</v>
      </c>
      <c r="U7" s="20">
        <v>29.454599999999999</v>
      </c>
      <c r="V7" s="20">
        <v>-85</v>
      </c>
      <c r="W7" s="20">
        <v>29.282399999999999</v>
      </c>
      <c r="X7" s="20">
        <v>-85</v>
      </c>
      <c r="Y7" s="20">
        <v>29.463200000000001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29.225000000000001</v>
      </c>
      <c r="H8" s="20">
        <v>-86</v>
      </c>
      <c r="I8" s="20">
        <v>29.405799999999999</v>
      </c>
      <c r="J8" s="20">
        <v>-86</v>
      </c>
      <c r="K8" s="20">
        <v>29.176400000000001</v>
      </c>
      <c r="L8" s="20">
        <v>-86</v>
      </c>
      <c r="M8" s="20">
        <v>29.512</v>
      </c>
      <c r="N8" s="20">
        <v>-86</v>
      </c>
      <c r="O8" s="20">
        <v>29.052800000000001</v>
      </c>
      <c r="P8" s="20">
        <v>-86</v>
      </c>
      <c r="Q8" s="20">
        <v>29.512</v>
      </c>
      <c r="R8" s="20">
        <v>-86</v>
      </c>
      <c r="S8" s="20">
        <v>29.127400000000002</v>
      </c>
      <c r="T8" s="20">
        <v>-86</v>
      </c>
      <c r="U8" s="20">
        <v>29.405799999999999</v>
      </c>
      <c r="V8" s="20">
        <v>-86</v>
      </c>
      <c r="W8" s="20">
        <v>28.881</v>
      </c>
      <c r="X8" s="20">
        <v>-86</v>
      </c>
      <c r="Y8" s="20">
        <v>28.880800000000001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29.1432</v>
      </c>
      <c r="F9" s="20">
        <v>-86.5</v>
      </c>
      <c r="G9" s="20">
        <v>28.513000000000002</v>
      </c>
      <c r="H9" s="20">
        <v>-87</v>
      </c>
      <c r="I9" s="20">
        <v>29.454599999999999</v>
      </c>
      <c r="J9" s="20">
        <v>-87</v>
      </c>
      <c r="K9" s="20">
        <v>29.405799999999999</v>
      </c>
      <c r="L9" s="20">
        <v>-87</v>
      </c>
      <c r="M9" s="20">
        <v>29.512</v>
      </c>
      <c r="N9" s="20">
        <v>-87</v>
      </c>
      <c r="O9" s="20">
        <v>28.9954</v>
      </c>
      <c r="P9" s="20">
        <v>-87</v>
      </c>
      <c r="Q9" s="20">
        <v>29.463200000000001</v>
      </c>
      <c r="R9" s="20">
        <v>-86.5</v>
      </c>
      <c r="S9" s="20">
        <v>29.0124</v>
      </c>
      <c r="T9" s="20">
        <v>-86.5</v>
      </c>
      <c r="U9" s="20">
        <v>29.2836</v>
      </c>
      <c r="V9" s="20">
        <v>-86.5</v>
      </c>
      <c r="W9" s="20">
        <v>29.184799999999999</v>
      </c>
      <c r="X9" s="20">
        <v>-86.5</v>
      </c>
      <c r="Y9" s="20">
        <v>29.1188</v>
      </c>
    </row>
    <row r="10" spans="1:25">
      <c r="A10" s="1">
        <f>0.7*'General Info'!B29</f>
        <v>20.6584</v>
      </c>
      <c r="B10" s="20">
        <v>-88</v>
      </c>
      <c r="C10" s="20">
        <v>29.1844</v>
      </c>
      <c r="D10" s="20">
        <v>-88</v>
      </c>
      <c r="E10" s="20">
        <v>28.677800000000001</v>
      </c>
      <c r="F10" s="20">
        <v>-87</v>
      </c>
      <c r="G10" s="20">
        <v>28.6312</v>
      </c>
      <c r="H10" s="20">
        <v>-88</v>
      </c>
      <c r="I10" s="20">
        <v>28.717199999999998</v>
      </c>
      <c r="J10" s="20">
        <v>-87.5</v>
      </c>
      <c r="K10" s="20">
        <v>29.110199999999999</v>
      </c>
      <c r="L10" s="20">
        <v>-88</v>
      </c>
      <c r="M10" s="20">
        <v>29.397200000000002</v>
      </c>
      <c r="N10" s="20">
        <v>-87.5</v>
      </c>
      <c r="O10" s="20">
        <v>29.151800000000001</v>
      </c>
      <c r="P10" s="20">
        <v>-88</v>
      </c>
      <c r="Q10" s="20">
        <v>29.397200000000002</v>
      </c>
      <c r="R10" s="20">
        <v>-87</v>
      </c>
      <c r="S10" s="20">
        <v>28.317599999999999</v>
      </c>
      <c r="T10" s="20">
        <v>-87</v>
      </c>
      <c r="U10" s="20">
        <v>28.3002</v>
      </c>
      <c r="V10" s="20">
        <v>-87</v>
      </c>
      <c r="W10" s="20">
        <v>28.546399999999998</v>
      </c>
      <c r="X10" s="20">
        <v>-87</v>
      </c>
      <c r="Y10" s="20">
        <v>28.366199999999999</v>
      </c>
    </row>
    <row r="11" spans="1:25">
      <c r="A11" s="1" t="s">
        <v>32</v>
      </c>
      <c r="B11" s="20">
        <v>-89</v>
      </c>
      <c r="C11" s="20">
        <v>28.685400000000001</v>
      </c>
      <c r="D11" s="20">
        <v>-88.5</v>
      </c>
      <c r="E11" s="20">
        <v>28.071999999999999</v>
      </c>
      <c r="F11" s="20">
        <v>-87.5</v>
      </c>
      <c r="G11" s="20">
        <v>28.2834</v>
      </c>
      <c r="H11" s="20">
        <v>-88.5</v>
      </c>
      <c r="I11" s="20">
        <v>28.299800000000001</v>
      </c>
      <c r="J11" s="20">
        <v>-88</v>
      </c>
      <c r="K11" s="20">
        <v>28.389800000000001</v>
      </c>
      <c r="L11" s="20">
        <v>-89</v>
      </c>
      <c r="M11" s="20">
        <v>28.9634</v>
      </c>
      <c r="N11" s="20">
        <v>-88</v>
      </c>
      <c r="O11" s="20">
        <v>28.586400000000001</v>
      </c>
      <c r="P11" s="20">
        <v>-88.5</v>
      </c>
      <c r="Q11" s="20">
        <v>29.1676</v>
      </c>
      <c r="R11" s="20">
        <v>-87.5</v>
      </c>
      <c r="S11" s="20">
        <v>28.5199</v>
      </c>
      <c r="T11" s="20">
        <v>-87.5</v>
      </c>
      <c r="U11" s="20">
        <v>27.095400000000001</v>
      </c>
      <c r="V11" s="20">
        <v>-87.5</v>
      </c>
      <c r="W11" s="20">
        <v>27.908799999999999</v>
      </c>
      <c r="X11" s="20">
        <v>-87.5</v>
      </c>
      <c r="Y11" s="20">
        <v>27.5077</v>
      </c>
    </row>
    <row r="12" spans="1:25">
      <c r="A12" s="1">
        <f>0.95*'General Info'!B29</f>
        <v>28.0364</v>
      </c>
      <c r="B12" s="20">
        <v>-89.5</v>
      </c>
      <c r="C12" s="20">
        <v>26.729399999999998</v>
      </c>
      <c r="D12" s="20">
        <v>-89</v>
      </c>
      <c r="E12" s="20">
        <v>26.735399999999998</v>
      </c>
      <c r="F12" s="20">
        <v>-88</v>
      </c>
      <c r="G12" s="20">
        <v>27.720700000000001</v>
      </c>
      <c r="H12" s="20">
        <v>-89</v>
      </c>
      <c r="I12" s="20">
        <v>28.3307</v>
      </c>
      <c r="J12" s="20">
        <v>-88.5</v>
      </c>
      <c r="K12" s="20">
        <v>28.782599999999999</v>
      </c>
      <c r="L12" s="20">
        <v>-89.5</v>
      </c>
      <c r="M12" s="20">
        <v>29.061599999999999</v>
      </c>
      <c r="N12" s="20">
        <v>-88.5</v>
      </c>
      <c r="O12" s="20">
        <v>28.445900000000002</v>
      </c>
      <c r="P12" s="20">
        <v>-89</v>
      </c>
      <c r="Q12" s="20">
        <v>28.300799999999999</v>
      </c>
      <c r="R12" s="20">
        <v>-88</v>
      </c>
      <c r="S12" s="20">
        <v>27.681799999999999</v>
      </c>
      <c r="T12" s="20">
        <v>-88</v>
      </c>
      <c r="U12" s="20">
        <v>25.395700000000001</v>
      </c>
      <c r="V12" s="20">
        <v>-88</v>
      </c>
      <c r="W12" s="20">
        <v>27.377800000000001</v>
      </c>
      <c r="X12" s="20">
        <v>-88</v>
      </c>
      <c r="Y12" s="20">
        <v>26.530999999999999</v>
      </c>
    </row>
    <row r="13" spans="1:25">
      <c r="B13" s="20">
        <v>-90</v>
      </c>
      <c r="C13" s="20">
        <v>25.917100000000001</v>
      </c>
      <c r="D13" s="20">
        <v>-89.5</v>
      </c>
      <c r="E13" s="20">
        <v>25.022099999999998</v>
      </c>
      <c r="F13" s="20">
        <v>-88.5</v>
      </c>
      <c r="G13" s="20">
        <v>26.738499999999998</v>
      </c>
      <c r="H13" s="20">
        <v>-89.5</v>
      </c>
      <c r="I13" s="20">
        <v>27.599900000000002</v>
      </c>
      <c r="J13" s="20">
        <v>-89</v>
      </c>
      <c r="K13" s="20">
        <v>28.116599999999998</v>
      </c>
      <c r="L13" s="20">
        <v>-90</v>
      </c>
      <c r="M13" s="20">
        <v>28.242599999999999</v>
      </c>
      <c r="N13" s="20">
        <v>-89</v>
      </c>
      <c r="O13" s="20">
        <v>27.99</v>
      </c>
      <c r="P13" s="20">
        <v>-89.5</v>
      </c>
      <c r="Q13" s="20">
        <v>28.1281</v>
      </c>
      <c r="R13" s="20">
        <v>-88.5</v>
      </c>
      <c r="S13" s="20">
        <v>26.339500000000001</v>
      </c>
      <c r="T13" s="20">
        <v>-88.5</v>
      </c>
      <c r="U13" s="20">
        <v>23.7882</v>
      </c>
      <c r="V13" s="20">
        <v>-88.5</v>
      </c>
      <c r="W13" s="20">
        <v>26.0169</v>
      </c>
      <c r="X13" s="20">
        <v>-88.5</v>
      </c>
      <c r="Y13" s="20">
        <v>25.296600000000002</v>
      </c>
    </row>
    <row r="14" spans="1:25">
      <c r="B14" s="20">
        <v>-90.5</v>
      </c>
      <c r="C14" s="20">
        <v>23.571400000000001</v>
      </c>
      <c r="D14" s="20">
        <v>-90</v>
      </c>
      <c r="E14" s="20">
        <v>23.060300000000002</v>
      </c>
      <c r="F14" s="20">
        <v>-89</v>
      </c>
      <c r="G14" s="20">
        <v>24.8841</v>
      </c>
      <c r="H14" s="20">
        <v>-90</v>
      </c>
      <c r="I14" s="20">
        <v>26.4802</v>
      </c>
      <c r="J14" s="20">
        <v>-89.5</v>
      </c>
      <c r="K14" s="20">
        <v>27.564800000000002</v>
      </c>
      <c r="L14" s="20">
        <v>-90.5</v>
      </c>
      <c r="M14" s="20">
        <v>27.233499999999999</v>
      </c>
      <c r="N14" s="20">
        <v>-89.5</v>
      </c>
      <c r="O14" s="20">
        <v>26.931999999999999</v>
      </c>
      <c r="P14" s="20">
        <v>-90</v>
      </c>
      <c r="Q14" s="20">
        <v>27.6693</v>
      </c>
      <c r="R14" s="20">
        <v>-89</v>
      </c>
      <c r="S14" s="20">
        <v>24.714300000000001</v>
      </c>
      <c r="T14" s="20">
        <v>-89</v>
      </c>
      <c r="U14" s="20">
        <v>20.8248</v>
      </c>
      <c r="V14" s="20">
        <v>-89</v>
      </c>
      <c r="W14" s="20">
        <v>24.717400000000001</v>
      </c>
      <c r="X14" s="20">
        <v>-89</v>
      </c>
      <c r="Y14" s="20">
        <v>24.016999999999999</v>
      </c>
    </row>
    <row r="15" spans="1:25">
      <c r="B15" s="20">
        <v>-91</v>
      </c>
      <c r="C15" s="20">
        <v>20.965599999999998</v>
      </c>
      <c r="D15" s="20">
        <v>-90.5</v>
      </c>
      <c r="E15" s="20">
        <v>20.1066</v>
      </c>
      <c r="F15" s="20">
        <v>-89.5</v>
      </c>
      <c r="G15" s="20">
        <v>22.7257</v>
      </c>
      <c r="H15" s="20">
        <v>-90.5</v>
      </c>
      <c r="I15" s="20">
        <v>25.728300000000001</v>
      </c>
      <c r="J15" s="20">
        <v>-90</v>
      </c>
      <c r="K15" s="20">
        <v>26.579599999999999</v>
      </c>
      <c r="L15" s="20">
        <v>-91</v>
      </c>
      <c r="M15" s="20">
        <v>26.071100000000001</v>
      </c>
      <c r="N15" s="20">
        <v>-90</v>
      </c>
      <c r="O15" s="20">
        <v>25.817499999999999</v>
      </c>
      <c r="P15" s="20">
        <v>-90.5</v>
      </c>
      <c r="Q15" s="20">
        <v>26.955500000000001</v>
      </c>
      <c r="R15" s="20">
        <v>-89.5</v>
      </c>
      <c r="S15" s="20">
        <v>22.644300000000001</v>
      </c>
      <c r="T15" s="20">
        <v>-89.5</v>
      </c>
      <c r="U15" s="20">
        <v>18.083600000000001</v>
      </c>
      <c r="V15" s="20">
        <v>-89.5</v>
      </c>
      <c r="W15" s="20">
        <v>22.796500000000002</v>
      </c>
      <c r="X15" s="20">
        <v>-89.5</v>
      </c>
      <c r="Y15" s="20">
        <v>21.930900000000001</v>
      </c>
    </row>
    <row r="16" spans="1:25">
      <c r="B16" s="20">
        <v>-91.5</v>
      </c>
      <c r="C16" s="20">
        <v>17.751000000000001</v>
      </c>
      <c r="D16" s="20">
        <v>-91</v>
      </c>
      <c r="E16" s="20">
        <v>16.813700000000001</v>
      </c>
      <c r="F16" s="20">
        <v>-90</v>
      </c>
      <c r="G16" s="20">
        <v>19.741299999999999</v>
      </c>
      <c r="H16" s="20">
        <v>-91</v>
      </c>
      <c r="I16" s="20">
        <v>23.9145</v>
      </c>
      <c r="J16" s="20">
        <v>-90.5</v>
      </c>
      <c r="K16" s="20">
        <v>25.1111</v>
      </c>
      <c r="L16" s="20">
        <v>-91.5</v>
      </c>
      <c r="M16" s="20">
        <v>24.692299999999999</v>
      </c>
      <c r="N16" s="20">
        <v>-90.5</v>
      </c>
      <c r="O16" s="20">
        <v>24.162400000000002</v>
      </c>
      <c r="P16" s="20">
        <v>-91</v>
      </c>
      <c r="Q16" s="20">
        <v>25.192499999999999</v>
      </c>
      <c r="R16" s="20">
        <v>-90</v>
      </c>
      <c r="S16" s="20">
        <v>19.994199999999999</v>
      </c>
      <c r="T16" s="20">
        <v>-90</v>
      </c>
      <c r="U16" s="20">
        <v>14.9343</v>
      </c>
      <c r="V16" s="20">
        <v>-90</v>
      </c>
      <c r="W16" s="20">
        <v>19.8644</v>
      </c>
      <c r="X16" s="20">
        <v>-90</v>
      </c>
      <c r="Y16" s="20">
        <v>20.783000000000001</v>
      </c>
    </row>
    <row r="17" spans="2:25">
      <c r="B17" s="20">
        <v>-92</v>
      </c>
      <c r="C17" s="20">
        <v>14.416399999999999</v>
      </c>
      <c r="D17" s="20"/>
      <c r="E17" s="20"/>
      <c r="F17" s="20">
        <v>-90.5</v>
      </c>
      <c r="G17" s="20">
        <v>17.1435</v>
      </c>
      <c r="H17" s="20">
        <v>-91.5</v>
      </c>
      <c r="I17" s="20">
        <v>21.7806</v>
      </c>
      <c r="J17" s="20">
        <v>-91</v>
      </c>
      <c r="K17" s="20">
        <v>23.250499999999999</v>
      </c>
      <c r="L17" s="20">
        <v>-92</v>
      </c>
      <c r="M17" s="20">
        <v>22.672000000000001</v>
      </c>
      <c r="N17" s="20">
        <v>-91</v>
      </c>
      <c r="O17" s="20">
        <v>22.115300000000001</v>
      </c>
      <c r="P17" s="20">
        <v>-91.5</v>
      </c>
      <c r="Q17" s="20">
        <v>23.294599999999999</v>
      </c>
      <c r="R17" s="20">
        <v>-90.5</v>
      </c>
      <c r="S17" s="20">
        <v>17.0092</v>
      </c>
      <c r="T17" s="20"/>
      <c r="U17" s="20"/>
      <c r="V17" s="20">
        <v>-90.5</v>
      </c>
      <c r="W17" s="20">
        <v>17.203700000000001</v>
      </c>
      <c r="X17" s="20">
        <v>-90.5</v>
      </c>
      <c r="Y17" s="20">
        <v>17.9208</v>
      </c>
    </row>
    <row r="18" spans="2:25">
      <c r="B18" s="20"/>
      <c r="C18" s="20"/>
      <c r="D18" s="20"/>
      <c r="E18" s="20"/>
      <c r="F18" s="20"/>
      <c r="G18" s="20"/>
      <c r="H18" s="20">
        <v>-92</v>
      </c>
      <c r="I18" s="20">
        <v>19.7499</v>
      </c>
      <c r="J18" s="20">
        <v>-91.5</v>
      </c>
      <c r="K18" s="20">
        <v>21.426300000000001</v>
      </c>
      <c r="L18" s="20">
        <v>-92.5</v>
      </c>
      <c r="M18" s="20">
        <v>20.653600000000001</v>
      </c>
      <c r="N18" s="20">
        <v>-91.5</v>
      </c>
      <c r="O18" s="20">
        <v>19.466100000000001</v>
      </c>
      <c r="P18" s="20">
        <v>-92</v>
      </c>
      <c r="Q18" s="20">
        <v>20.333500000000001</v>
      </c>
      <c r="R18" s="20"/>
      <c r="S18" s="20"/>
      <c r="T18" s="20"/>
      <c r="U18" s="20"/>
      <c r="V18" s="20"/>
      <c r="W18" s="20"/>
      <c r="X18" s="20">
        <v>-91</v>
      </c>
      <c r="Y18" s="20">
        <v>15.2121</v>
      </c>
    </row>
    <row r="19" spans="2:25">
      <c r="B19" s="20"/>
      <c r="C19" s="20"/>
      <c r="D19" s="20"/>
      <c r="E19" s="20"/>
      <c r="F19" s="20"/>
      <c r="G19" s="20"/>
      <c r="H19" s="20">
        <v>-92.5</v>
      </c>
      <c r="I19" s="20">
        <v>16.439800000000002</v>
      </c>
      <c r="J19" s="20">
        <v>-92</v>
      </c>
      <c r="K19" s="20">
        <v>19.015699999999999</v>
      </c>
      <c r="L19" s="20">
        <v>-93</v>
      </c>
      <c r="M19" s="20">
        <v>17.654</v>
      </c>
      <c r="N19" s="20">
        <v>-92</v>
      </c>
      <c r="O19" s="20">
        <v>16.497199999999999</v>
      </c>
      <c r="P19" s="20">
        <v>-92.5</v>
      </c>
      <c r="Q19" s="20">
        <v>18.249199999999998</v>
      </c>
      <c r="R19" s="20"/>
      <c r="S19" s="20"/>
      <c r="T19" s="20"/>
      <c r="U19" s="20"/>
      <c r="V19" s="20"/>
      <c r="W19" s="20"/>
      <c r="X19" s="20"/>
      <c r="Y19" s="20"/>
    </row>
    <row r="20" spans="2:25">
      <c r="B20" s="20"/>
      <c r="C20" s="20"/>
      <c r="D20" s="20"/>
      <c r="E20" s="20"/>
      <c r="F20" s="20"/>
      <c r="G20" s="20"/>
      <c r="H20" s="20"/>
      <c r="I20" s="20"/>
      <c r="J20" s="20">
        <v>-92.5</v>
      </c>
      <c r="K20" s="20">
        <v>16.432400000000001</v>
      </c>
      <c r="L20" s="20"/>
      <c r="M20" s="20"/>
      <c r="N20" s="20"/>
      <c r="O20" s="20"/>
      <c r="P20" s="20">
        <v>-93</v>
      </c>
      <c r="Q20" s="20">
        <v>15.008800000000001</v>
      </c>
      <c r="R20" s="20"/>
      <c r="S20" s="20"/>
      <c r="T20" s="20"/>
      <c r="U20" s="20"/>
      <c r="V20" s="20"/>
      <c r="W20" s="20"/>
      <c r="X20" s="20"/>
      <c r="Y20" s="20"/>
    </row>
    <row r="21" spans="2: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2:2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-91.047781994649412</v>
      </c>
      <c r="C80" s="53"/>
      <c r="D80" s="53">
        <f t="shared" ref="D80" ca="1" si="0">IF(ISNA(MATCH($A$10,E7:E78,$E$1)),"N/A",FORECAST($A$10,OFFSET(D7:D78,MATCH($A$10,E7:E78,$E$1)-1,0,2),OFFSET(E7:E78,MATCH($A$10,E7:E78,$E$1)-1,0,2)))</f>
        <v>-90.406591732403427</v>
      </c>
      <c r="E80" s="53"/>
      <c r="F80" s="53">
        <f t="shared" ref="F80" ca="1" si="1">IF(ISNA(MATCH($A$10,G7:G78,$E$1)),"N/A",FORECAST($A$10,OFFSET(F7:F78,MATCH($A$10,G7:G78,$E$1)-1,0,2),OFFSET(G7:G78,MATCH($A$10,G7:G78,$E$1)-1,0,2)))</f>
        <v>-89.846351025331728</v>
      </c>
      <c r="G80" s="53"/>
      <c r="H80" s="53">
        <f t="shared" ref="H80" ca="1" si="2">IF(ISNA(MATCH($A$10,I7:I78,$E$1)),"N/A",FORECAST($A$10,OFFSET(H7:H78,MATCH($A$10,I7:I78,$E$1)-1,0,2),OFFSET(I7:I78,MATCH($A$10,I7:I78,$E$1)-1,0,2)))</f>
        <v>-91.776308662037721</v>
      </c>
      <c r="I80" s="53"/>
      <c r="J80" s="53">
        <f t="shared" ref="J80" ca="1" si="3">IF(ISNA(MATCH($A$10,K7:K78,$E$1)),"N/A",FORECAST($A$10,OFFSET(J7:J78,MATCH($A$10,K7:K78,$E$1)-1,0,2),OFFSET(K7:K78,MATCH($A$10,K7:K78,$E$1)-1,0,2)))</f>
        <v>-91.659275698996098</v>
      </c>
      <c r="K80" s="53"/>
      <c r="L80" s="53">
        <f t="shared" ref="L80" ca="1" si="4">IF(ISNA(MATCH($A$10,M7:M78,$E$1)),"N/A",FORECAST($A$10,OFFSET(L7:L78,MATCH($A$10,M7:M78,$E$1)-1,0,2),OFFSET(M7:M78,MATCH($A$10,M7:M78,$E$1)-1,0,2)))</f>
        <v>-92.498810939357909</v>
      </c>
      <c r="M80" s="53"/>
      <c r="N80" s="53">
        <f t="shared" ref="N80" ca="1" si="5">IF(ISNA(MATCH($A$10,O7:O78,$E$1)),"N/A",FORECAST($A$10,OFFSET(N7:N78,MATCH($A$10,O7:O78,$E$1)-1,0,2),OFFSET(O7:O78,MATCH($A$10,O7:O78,$E$1)-1,0,2)))</f>
        <v>-91.274969802204438</v>
      </c>
      <c r="O80" s="53"/>
      <c r="P80" s="53">
        <f t="shared" ref="P80" ca="1" si="6">IF(ISNA(MATCH($A$10,Q7:Q78,$E$1)),"N/A",FORECAST($A$10,OFFSET(P7:P78,MATCH($A$10,Q7:Q78,$E$1)-1,0,2),OFFSET(Q7:Q78,MATCH($A$10,Q7:Q78,$E$1)-1,0,2)))</f>
        <v>-91.945138630914187</v>
      </c>
      <c r="Q80" s="53"/>
      <c r="R80" s="53">
        <f t="shared" ref="R80" ca="1" si="7">IF(ISNA(MATCH($A$10,S7:S78,$E$1)),"N/A",FORECAST($A$10,OFFSET(R7:R78,MATCH($A$10,S7:S78,$E$1)-1,0,2),OFFSET(S7:S78,MATCH($A$10,S7:S78,$E$1)-1,0,2)))</f>
        <v>-89.874683974189651</v>
      </c>
      <c r="S80" s="53"/>
      <c r="T80" s="53">
        <f t="shared" ref="T80" ca="1" si="8">IF(ISNA(MATCH($A$10,U7:U78,$E$1)),"N/A",FORECAST($A$10,OFFSET(T7:T78,MATCH($A$10,U7:U78,$E$1)-1,0,2),OFFSET(U7:U78,MATCH($A$10,U7:U78,$E$1)-1,0,2)))</f>
        <v>-89.03035167080111</v>
      </c>
      <c r="U80" s="53"/>
      <c r="V80" s="53">
        <f t="shared" ref="V80" ca="1" si="9">IF(ISNA(MATCH($A$10,W7:W78,$E$1)),"N/A",FORECAST($A$10,OFFSET(V7:V78,MATCH($A$10,W7:W78,$E$1)-1,0,2),OFFSET(W7:W78,MATCH($A$10,W7:W78,$E$1)-1,0,2)))</f>
        <v>-89.864602162272774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-90.021766473342197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-92.17176766437683</v>
      </c>
      <c r="C81" s="53"/>
      <c r="D81" s="53">
        <f ca="1">IF(D80="N/A",'General Info'!$B$30,'Ori1-Raw Data'!D80:E80)</f>
        <v>-92.289235915713121</v>
      </c>
      <c r="E81" s="53"/>
      <c r="F81" s="53">
        <f ca="1">IF(F80="N/A",'General Info'!$B$30,'Ori1-Raw Data'!F80:G80)</f>
        <v>-92.235089742452473</v>
      </c>
      <c r="G81" s="53"/>
      <c r="H81" s="53">
        <f ca="1">IF(H80="N/A",'General Info'!$B$30,'Ori1-Raw Data'!H80:I80)</f>
        <v>-91.789352664466747</v>
      </c>
      <c r="I81" s="53"/>
      <c r="J81" s="53">
        <f ca="1">IF(J80="N/A",'General Info'!$B$30,'Ori1-Raw Data'!J80:K80)</f>
        <v>-93.649017750756158</v>
      </c>
      <c r="K81" s="53"/>
      <c r="L81" s="53">
        <f ca="1">IF(L80="N/A",'General Info'!$B$30,'Ori1-Raw Data'!L80:M80)</f>
        <v>-93.255766046744441</v>
      </c>
      <c r="M81" s="53"/>
      <c r="N81" s="53">
        <f ca="1">IF(N80="N/A",'General Info'!$B$30,'Ori1-Raw Data'!N80:O80)</f>
        <v>-93.036452684381786</v>
      </c>
      <c r="O81" s="53"/>
      <c r="P81" s="53">
        <f ca="1">IF(P80="N/A",'General Info'!$B$30,'Ori1-Raw Data'!P80:Q80)</f>
        <v>-92.5196325381538</v>
      </c>
      <c r="Q81" s="53"/>
      <c r="R81" s="53">
        <f ca="1">IF(R80="N/A",'General Info'!$B$30,'Ori1-Raw Data'!R80:S80)</f>
        <v>-91.730907399685663</v>
      </c>
      <c r="S81" s="53"/>
      <c r="T81" s="53">
        <f ca="1">IF(T80="N/A",'General Info'!$B$30,'Ori1-Raw Data'!T80:U80)</f>
        <v>-90.472312066820692</v>
      </c>
      <c r="U81" s="53"/>
      <c r="V81" s="53">
        <f ca="1">IF(V80="N/A",'General Info'!$B$30,'Ori1-Raw Data'!V80:W80)</f>
        <v>-91.898957048334637</v>
      </c>
      <c r="W81" s="53"/>
      <c r="X81" s="53">
        <f ca="1">IF(X80="N/A",'General Info'!$B$30,'Ori1-Raw Data'!X80:Y80)</f>
        <v>-92.05340015985081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-89.165899795501019</v>
      </c>
      <c r="C82" s="53"/>
      <c r="D82" s="53">
        <f t="shared" ref="D82" ca="1" si="11">IF(ISNA(MATCH($A$12,E8:E79,$E$1)),"N/A",FORECAST($A$12,OFFSET(D8:D79,MATCH($A$12,E8:E79,$E$1)-1,0,2),OFFSET(E8:E79,MATCH($A$12,E8:E79,$E$1)-1,0,2)))</f>
        <v>-88.513317372437541</v>
      </c>
      <c r="E82" s="53"/>
      <c r="F82" s="53">
        <f t="shared" ref="F82" ca="1" si="12">IF(ISNA(MATCH($A$12,G8:G79,$E$1)),"N/A",FORECAST($A$12,OFFSET(F8:F79,MATCH($A$12,G8:G79,$E$1)-1,0,2),OFFSET(G8:G79,MATCH($A$12,G8:G79,$E$1)-1,0,2)))</f>
        <v>-87.719477519104316</v>
      </c>
      <c r="G82" s="53"/>
      <c r="H82" s="53">
        <f t="shared" ref="H82" ca="1" si="13">IF(ISNA(MATCH($A$12,I8:I79,$E$1)),"N/A",FORECAST($A$12,OFFSET(H8:H79,MATCH($A$12,I8:I79,$E$1)-1,0,2),OFFSET(I8:I79,MATCH($A$12,I8:I79,$E$1)-1,0,2)))</f>
        <v>-89.201354679802961</v>
      </c>
      <c r="I82" s="53"/>
      <c r="J82" s="53">
        <f t="shared" ref="J82" ca="1" si="14">IF(ISNA(MATCH($A$12,K8:K79,$E$1)),"N/A",FORECAST($A$12,OFFSET(J8:J79,MATCH($A$12,K8:K79,$E$1)-1,0,2),OFFSET(K8:K79,MATCH($A$12,K8:K79,$E$1)-1,0,2)))</f>
        <v>-89.072671257702055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-90.102170250718473</v>
      </c>
      <c r="M82" s="53"/>
      <c r="N82" s="53">
        <f t="shared" ref="N82" ca="1" si="16">IF(ISNA(MATCH($A$12,O8:O79,$E$1)),"N/A",FORECAST($A$12,OFFSET(N8:N79,MATCH($A$12,O8:O79,$E$1)-1,0,2),OFFSET(O8:O79,MATCH($A$12,O8:O79,$E$1)-1,0,2)))</f>
        <v>-88.949111647291076</v>
      </c>
      <c r="O82" s="53"/>
      <c r="P82" s="53">
        <f t="shared" ref="P82" ca="1" si="17">IF(ISNA(MATCH($A$12,Q8:Q79,$E$1)),"N/A",FORECAST($A$12,OFFSET(P8:P79,MATCH($A$12,Q8:Q79,$E$1)-1,0,2),OFFSET(Q8:Q79,MATCH($A$12,Q8:Q79,$E$1)-1,0,2)))</f>
        <v>-89.59993461203139</v>
      </c>
      <c r="Q82" s="53"/>
      <c r="R82" s="53">
        <f t="shared" ref="R82" ca="1" si="18">IF(ISNA(MATCH($A$12,S8:S79,$E$1)),"N/A",FORECAST($A$12,OFFSET(R8:R79,MATCH($A$12,S8:S79,$E$1)-1,0,2),OFFSET(S8:S79,MATCH($A$12,S8:S79,$E$1)-1,0,2)))</f>
        <v>-87.78845006562463</v>
      </c>
      <c r="S82" s="53"/>
      <c r="T82" s="53">
        <f t="shared" ref="T82" ca="1" si="19">IF(ISNA(MATCH($A$12,U8:U79,$E$1)),"N/A",FORECAST($A$12,OFFSET(T8:T79,MATCH($A$12,U8:U79,$E$1)-1,0,2),OFFSET(U8:U79,MATCH($A$12,U8:U79,$E$1)-1,0,2)))</f>
        <v>-87.109478751660021</v>
      </c>
      <c r="U82" s="53"/>
      <c r="V82" s="53">
        <f t="shared" ref="V82" ca="1" si="20">IF(ISNA(MATCH($A$12,W8:W79,$E$1)),"N/A",FORECAST($A$12,OFFSET(V8:V79,MATCH($A$12,W8:W79,$E$1)-1,0,2),OFFSET(W8:W79,MATCH($A$12,W8:W79,$E$1)-1,0,2)))</f>
        <v>-87.399937264742789</v>
      </c>
      <c r="W82" s="53"/>
      <c r="X82" s="53">
        <f t="shared" ref="X82" ca="1" si="21">IF(ISNA(MATCH($A$12,Y8:Y79,$E$1)),"N/A",FORECAST($A$12,OFFSET(X8:X79,MATCH($A$12,Y8:Y79,$E$1)-1,0,2),OFFSET(Y8:Y79,MATCH($A$12,Y8:Y79,$E$1)-1,0,2)))</f>
        <v>-87.192079207920784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-90.17193534544414</v>
      </c>
      <c r="C83" s="53"/>
      <c r="D83" s="53">
        <f ca="1">IF(D82="N/A",'General Info'!$B$30,'Ori1-Raw Data'!D82)</f>
        <v>-90.223484848484873</v>
      </c>
      <c r="E83" s="53"/>
      <c r="F83" s="53">
        <f ca="1">IF(F82="N/A",'General Info'!$B$30,'Ori1-Raw Data'!F82)</f>
        <v>-90.287534970469395</v>
      </c>
      <c r="G83" s="53"/>
      <c r="H83" s="53">
        <f ca="1">IF(H82="N/A",'General Info'!$B$30,'Ori1-Raw Data'!H82)</f>
        <v>-89.702126366950182</v>
      </c>
      <c r="I83" s="53"/>
      <c r="J83" s="53">
        <f ca="1">IF(J82="N/A",'General Info'!$B$30,'Ori1-Raw Data'!J82)</f>
        <v>-90.931392045454558</v>
      </c>
      <c r="K83" s="53"/>
      <c r="L83" s="53">
        <f ca="1">IF(L82="N/A",'General Info'!$B$30,'Ori1-Raw Data'!L82)</f>
        <v>-90.410192307692313</v>
      </c>
      <c r="M83" s="53"/>
      <c r="N83" s="53">
        <f ca="1">IF(N82="N/A",'General Info'!$B$30,'Ori1-Raw Data'!N82)</f>
        <v>-90.537155963302752</v>
      </c>
      <c r="O83" s="53"/>
      <c r="P83" s="53">
        <f ca="1">IF(P82="N/A",'General Info'!$B$30,'Ori1-Raw Data'!P82)</f>
        <v>-90.412978298115362</v>
      </c>
      <c r="Q83" s="53"/>
      <c r="R83" s="53">
        <f ca="1">IF(R82="N/A",'General Info'!$B$30,'Ori1-Raw Data'!R82)</f>
        <v>-89.683951170343818</v>
      </c>
      <c r="S83" s="53"/>
      <c r="T83" s="53">
        <f ca="1">IF(T82="N/A",'General Info'!$B$30,'Ori1-Raw Data'!T82)</f>
        <v>-88.558026741239189</v>
      </c>
      <c r="U83" s="53"/>
      <c r="V83" s="53">
        <f ca="1">IF(V82="N/A",'General Info'!$B$30,'Ori1-Raw Data'!V82)</f>
        <v>-90.222090612970092</v>
      </c>
      <c r="W83" s="53"/>
      <c r="X83" s="53">
        <f ca="1">IF(X82="N/A",'General Info'!$B$30,'Ori1-Raw Data'!X82)</f>
        <v>-89.283195241130244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-92.328874905628027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-90.076274625468557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3" t="str">
        <f ca="1">IF(ISNA(MATCH($A$10,C7:C78,$E$1)),"N/A",FORECAST($A$10,OFFSET(B7:B78,MATCH($A$10,C7:C78,$E$1)-1,0,2),OFFSET(C7:C78,MATCH($A$10,C7:C78,$E$1)-1,0,2)))</f>
        <v>N/A</v>
      </c>
      <c r="C80" s="53"/>
      <c r="D80" s="53" t="str">
        <f t="shared" ref="D80" ca="1" si="0">IF(ISNA(MATCH($A$10,E7:E78,$E$1)),"N/A",FORECAST($A$10,OFFSET(D7:D78,MATCH($A$10,E7:E78,$E$1)-1,0,2),OFFSET(E7:E78,MATCH($A$10,E7:E78,$E$1)-1,0,2)))</f>
        <v>N/A</v>
      </c>
      <c r="E80" s="53"/>
      <c r="F80" s="53" t="str">
        <f t="shared" ref="F80" ca="1" si="1">IF(ISNA(MATCH($A$10,G7:G78,$E$1)),"N/A",FORECAST($A$10,OFFSET(F7:F78,MATCH($A$10,G7:G78,$E$1)-1,0,2),OFFSET(G7:G78,MATCH($A$10,G7:G78,$E$1)-1,0,2)))</f>
        <v>N/A</v>
      </c>
      <c r="G80" s="53"/>
      <c r="H80" s="53" t="str">
        <f t="shared" ref="H80" ca="1" si="2">IF(ISNA(MATCH($A$10,I7:I78,$E$1)),"N/A",FORECAST($A$10,OFFSET(H7:H78,MATCH($A$10,I7:I78,$E$1)-1,0,2),OFFSET(I7:I78,MATCH($A$10,I7:I78,$E$1)-1,0,2)))</f>
        <v>N/A</v>
      </c>
      <c r="I80" s="53"/>
      <c r="J80" s="53" t="str">
        <f t="shared" ref="J80" ca="1" si="3">IF(ISNA(MATCH($A$10,K7:K78,$E$1)),"N/A",FORECAST($A$10,OFFSET(J7:J78,MATCH($A$10,K7:K78,$E$1)-1,0,2),OFFSET(K7:K78,MATCH($A$10,K7:K78,$E$1)-1,0,2)))</f>
        <v>N/A</v>
      </c>
      <c r="K80" s="53"/>
      <c r="L80" s="53" t="str">
        <f t="shared" ref="L80" ca="1" si="4">IF(ISNA(MATCH($A$10,M7:M78,$E$1)),"N/A",FORECAST($A$10,OFFSET(L7:L78,MATCH($A$10,M7:M78,$E$1)-1,0,2),OFFSET(M7:M78,MATCH($A$10,M7:M78,$E$1)-1,0,2)))</f>
        <v>N/A</v>
      </c>
      <c r="M80" s="53"/>
      <c r="N80" s="53" t="str">
        <f t="shared" ref="N80" ca="1" si="5">IF(ISNA(MATCH($A$10,O7:O78,$E$1)),"N/A",FORECAST($A$10,OFFSET(N7:N78,MATCH($A$10,O7:O78,$E$1)-1,0,2),OFFSET(O7:O78,MATCH($A$10,O7:O78,$E$1)-1,0,2)))</f>
        <v>N/A</v>
      </c>
      <c r="O80" s="53"/>
      <c r="P80" s="53" t="str">
        <f t="shared" ref="P80" ca="1" si="6">IF(ISNA(MATCH($A$10,Q7:Q78,$E$1)),"N/A",FORECAST($A$10,OFFSET(P7:P78,MATCH($A$10,Q7:Q78,$E$1)-1,0,2),OFFSET(Q7:Q78,MATCH($A$10,Q7:Q78,$E$1)-1,0,2)))</f>
        <v>N/A</v>
      </c>
      <c r="Q80" s="53"/>
      <c r="R80" s="53" t="str">
        <f t="shared" ref="R80" ca="1" si="7">IF(ISNA(MATCH($A$10,S7:S78,$E$1)),"N/A",FORECAST($A$10,OFFSET(R7:R78,MATCH($A$10,S7:S78,$E$1)-1,0,2),OFFSET(S7:S78,MATCH($A$10,S7:S78,$E$1)-1,0,2)))</f>
        <v>N/A</v>
      </c>
      <c r="S80" s="53"/>
      <c r="T80" s="53" t="str">
        <f t="shared" ref="T80" ca="1" si="8">IF(ISNA(MATCH($A$10,U7:U78,$E$1)),"N/A",FORECAST($A$10,OFFSET(T7:T78,MATCH($A$10,U7:U78,$E$1)-1,0,2),OFFSET(U7:U78,MATCH($A$10,U7:U78,$E$1)-1,0,2)))</f>
        <v>N/A</v>
      </c>
      <c r="U80" s="53"/>
      <c r="V80" s="53" t="str">
        <f t="shared" ref="V80" ca="1" si="9">IF(ISNA(MATCH($A$10,W7:W78,$E$1)),"N/A",FORECAST($A$10,OFFSET(V7:V78,MATCH($A$10,W7:W78,$E$1)-1,0,2),OFFSET(W7:W78,MATCH($A$10,W7:W78,$E$1)-1,0,2)))</f>
        <v>N/A</v>
      </c>
      <c r="W80" s="53"/>
      <c r="X80" s="53" t="str">
        <f t="shared" ref="X80" ca="1" si="10">IF(ISNA(MATCH($A$10,Y7:Y78,$E$1)),"N/A",FORECAST($A$10,OFFSET(X7:X78,MATCH($A$10,Y7:Y78,$E$1)-1,0,2),OFFSET(Y7:Y78,MATCH($A$10,Y7:Y78,$E$1)-1,0,2)))</f>
        <v>N/A</v>
      </c>
      <c r="Y80" s="53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-80</v>
      </c>
      <c r="C81" s="53"/>
      <c r="D81" s="53">
        <f ca="1">IF(D80="N/A",'General Info'!$B$30,'Ori1-Raw Data'!D80:E80)</f>
        <v>-80</v>
      </c>
      <c r="E81" s="53"/>
      <c r="F81" s="53">
        <f ca="1">IF(F80="N/A",'General Info'!$B$30,'Ori1-Raw Data'!F80:G80)</f>
        <v>-80</v>
      </c>
      <c r="G81" s="53"/>
      <c r="H81" s="53">
        <f ca="1">IF(H80="N/A",'General Info'!$B$30,'Ori1-Raw Data'!H80:I80)</f>
        <v>-80</v>
      </c>
      <c r="I81" s="53"/>
      <c r="J81" s="53">
        <f ca="1">IF(J80="N/A",'General Info'!$B$30,'Ori1-Raw Data'!J80:K80)</f>
        <v>-80</v>
      </c>
      <c r="K81" s="53"/>
      <c r="L81" s="53">
        <f ca="1">IF(L80="N/A",'General Info'!$B$30,'Ori1-Raw Data'!L80:M80)</f>
        <v>-80</v>
      </c>
      <c r="M81" s="53"/>
      <c r="N81" s="53">
        <f ca="1">IF(N80="N/A",'General Info'!$B$30,'Ori1-Raw Data'!N80:O80)</f>
        <v>-80</v>
      </c>
      <c r="O81" s="53"/>
      <c r="P81" s="53">
        <f ca="1">IF(P80="N/A",'General Info'!$B$30,'Ori1-Raw Data'!P80:Q80)</f>
        <v>-80</v>
      </c>
      <c r="Q81" s="53"/>
      <c r="R81" s="53">
        <f ca="1">IF(R80="N/A",'General Info'!$B$30,'Ori1-Raw Data'!R80:S80)</f>
        <v>-80</v>
      </c>
      <c r="S81" s="53"/>
      <c r="T81" s="53">
        <f ca="1">IF(T80="N/A",'General Info'!$B$30,'Ori1-Raw Data'!T80:U80)</f>
        <v>-80</v>
      </c>
      <c r="U81" s="53"/>
      <c r="V81" s="53">
        <f ca="1">IF(V80="N/A",'General Info'!$B$30,'Ori1-Raw Data'!V80:W80)</f>
        <v>-80</v>
      </c>
      <c r="W81" s="53"/>
      <c r="X81" s="53">
        <f ca="1">IF(X80="N/A",'General Info'!$B$30,'Ori1-Raw Data'!X80:Y80)</f>
        <v>-80</v>
      </c>
      <c r="Y81" s="53"/>
    </row>
    <row r="82" spans="1:25" s="12" customFormat="1" ht="27.6">
      <c r="A82" s="27" t="str">
        <f>CONCATENATE("95% TP Outage Level ",'General Info'!$D$28)</f>
        <v>95% TP Outage Level [dBm / 15kHz]</v>
      </c>
      <c r="B82" s="53" t="str">
        <f ca="1">IF(ISNA(MATCH($A$12,C8:C79,$E$1)),"N/A",FORECAST($A$12,OFFSET(B8:B79,MATCH($A$12,C8:C79,$E$1)-1,0,2),OFFSET(C8:C79,MATCH($A$12,C8:C79,$E$1)-1,0,2)))</f>
        <v>N/A</v>
      </c>
      <c r="C82" s="53"/>
      <c r="D82" s="53" t="str">
        <f t="shared" ref="D82" ca="1" si="11">IF(ISNA(MATCH($A$12,E8:E79,$E$1)),"N/A",FORECAST($A$12,OFFSET(D8:D79,MATCH($A$12,E8:E79,$E$1)-1,0,2),OFFSET(E8:E79,MATCH($A$12,E8:E79,$E$1)-1,0,2)))</f>
        <v>N/A</v>
      </c>
      <c r="E82" s="53"/>
      <c r="F82" s="53" t="str">
        <f t="shared" ref="F82" ca="1" si="12">IF(ISNA(MATCH($A$12,G8:G79,$E$1)),"N/A",FORECAST($A$12,OFFSET(F8:F79,MATCH($A$12,G8:G79,$E$1)-1,0,2),OFFSET(G8:G79,MATCH($A$12,G8:G79,$E$1)-1,0,2)))</f>
        <v>N/A</v>
      </c>
      <c r="G82" s="53"/>
      <c r="H82" s="53" t="str">
        <f t="shared" ref="H82" ca="1" si="13">IF(ISNA(MATCH($A$12,I8:I79,$E$1)),"N/A",FORECAST($A$12,OFFSET(H8:H79,MATCH($A$12,I8:I79,$E$1)-1,0,2),OFFSET(I8:I79,MATCH($A$12,I8:I79,$E$1)-1,0,2)))</f>
        <v>N/A</v>
      </c>
      <c r="I82" s="53"/>
      <c r="J82" s="53" t="str">
        <f t="shared" ref="J82" ca="1" si="14">IF(ISNA(MATCH($A$12,K8:K79,$E$1)),"N/A",FORECAST($A$12,OFFSET(J8:J79,MATCH($A$12,K8:K79,$E$1)-1,0,2),OFFSET(K8:K79,MATCH($A$12,K8:K79,$E$1)-1,0,2)))</f>
        <v>N/A</v>
      </c>
      <c r="K82" s="53"/>
      <c r="L82" s="53" t="str">
        <f t="shared" ref="L82" ca="1" si="15">IF(ISNA(MATCH($A$12,M8:M79,$E$1)),"N/A",FORECAST($A$12,OFFSET(L8:L79,MATCH($A$12,M8:M79,$E$1)-1,0,2),OFFSET(M8:M79,MATCH($A$12,M8:M79,$E$1)-1,0,2)))</f>
        <v>N/A</v>
      </c>
      <c r="M82" s="53"/>
      <c r="N82" s="53" t="str">
        <f t="shared" ref="N82" ca="1" si="16">IF(ISNA(MATCH($A$12,O8:O79,$E$1)),"N/A",FORECAST($A$12,OFFSET(N8:N79,MATCH($A$12,O8:O79,$E$1)-1,0,2),OFFSET(O8:O79,MATCH($A$12,O8:O79,$E$1)-1,0,2)))</f>
        <v>N/A</v>
      </c>
      <c r="O82" s="53"/>
      <c r="P82" s="53" t="str">
        <f t="shared" ref="P82" ca="1" si="17">IF(ISNA(MATCH($A$12,Q8:Q79,$E$1)),"N/A",FORECAST($A$12,OFFSET(P8:P79,MATCH($A$12,Q8:Q79,$E$1)-1,0,2),OFFSET(Q8:Q79,MATCH($A$12,Q8:Q79,$E$1)-1,0,2)))</f>
        <v>N/A</v>
      </c>
      <c r="Q82" s="53"/>
      <c r="R82" s="53" t="str">
        <f t="shared" ref="R82" ca="1" si="18">IF(ISNA(MATCH($A$12,S8:S79,$E$1)),"N/A",FORECAST($A$12,OFFSET(R8:R79,MATCH($A$12,S8:S79,$E$1)-1,0,2),OFFSET(S8:S79,MATCH($A$12,S8:S79,$E$1)-1,0,2)))</f>
        <v>N/A</v>
      </c>
      <c r="S82" s="53"/>
      <c r="T82" s="53" t="str">
        <f t="shared" ref="T82" ca="1" si="19">IF(ISNA(MATCH($A$12,U8:U79,$E$1)),"N/A",FORECAST($A$12,OFFSET(T8:T79,MATCH($A$12,U8:U79,$E$1)-1,0,2),OFFSET(U8:U79,MATCH($A$12,U8:U79,$E$1)-1,0,2)))</f>
        <v>N/A</v>
      </c>
      <c r="U82" s="53"/>
      <c r="V82" s="53" t="str">
        <f t="shared" ref="V82" ca="1" si="20">IF(ISNA(MATCH($A$12,W8:W79,$E$1)),"N/A",FORECAST($A$12,OFFSET(V8:V79,MATCH($A$12,W8:W79,$E$1)-1,0,2),OFFSET(W8:W79,MATCH($A$12,W8:W79,$E$1)-1,0,2)))</f>
        <v>N/A</v>
      </c>
      <c r="W82" s="53"/>
      <c r="X82" s="53" t="str">
        <f t="shared" ref="X82" ca="1" si="21">IF(ISNA(MATCH($A$12,Y8:Y79,$E$1)),"N/A",FORECAST($A$12,OFFSET(X8:X79,MATCH($A$12,Y8:Y79,$E$1)-1,0,2),OFFSET(Y8:Y79,MATCH($A$12,Y8:Y79,$E$1)-1,0,2)))</f>
        <v>N/A</v>
      </c>
      <c r="Y82" s="53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-80</v>
      </c>
      <c r="C83" s="53"/>
      <c r="D83" s="53">
        <f ca="1">IF(D82="N/A",'General Info'!$B$30,'Ori1-Raw Data'!D82)</f>
        <v>-80</v>
      </c>
      <c r="E83" s="53"/>
      <c r="F83" s="53">
        <f ca="1">IF(F82="N/A",'General Info'!$B$30,'Ori1-Raw Data'!F82)</f>
        <v>-80</v>
      </c>
      <c r="G83" s="53"/>
      <c r="H83" s="53">
        <f ca="1">IF(H82="N/A",'General Info'!$B$30,'Ori1-Raw Data'!H82)</f>
        <v>-80</v>
      </c>
      <c r="I83" s="53"/>
      <c r="J83" s="53">
        <f ca="1">IF(J82="N/A",'General Info'!$B$30,'Ori1-Raw Data'!J82)</f>
        <v>-80</v>
      </c>
      <c r="K83" s="53"/>
      <c r="L83" s="53">
        <f ca="1">IF(L82="N/A",'General Info'!$B$30,'Ori1-Raw Data'!L82)</f>
        <v>-80</v>
      </c>
      <c r="M83" s="53"/>
      <c r="N83" s="53">
        <f ca="1">IF(N82="N/A",'General Info'!$B$30,'Ori1-Raw Data'!N82)</f>
        <v>-80</v>
      </c>
      <c r="O83" s="53"/>
      <c r="P83" s="53">
        <f ca="1">IF(P82="N/A",'General Info'!$B$30,'Ori1-Raw Data'!P82)</f>
        <v>-80</v>
      </c>
      <c r="Q83" s="53"/>
      <c r="R83" s="53">
        <f ca="1">IF(R82="N/A",'General Info'!$B$30,'Ori1-Raw Data'!R82)</f>
        <v>-80</v>
      </c>
      <c r="S83" s="53"/>
      <c r="T83" s="53">
        <f ca="1">IF(T82="N/A",'General Info'!$B$30,'Ori1-Raw Data'!T82)</f>
        <v>-80</v>
      </c>
      <c r="U83" s="53"/>
      <c r="V83" s="53">
        <f ca="1">IF(V82="N/A",'General Info'!$B$30,'Ori1-Raw Data'!V82)</f>
        <v>-80</v>
      </c>
      <c r="W83" s="53"/>
      <c r="X83" s="53">
        <f ca="1">IF(X82="N/A",'General Info'!$B$30,'Ori1-Raw Data'!X82)</f>
        <v>-80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2017-05-06T14:09:50Z</dcterms:modified>
  <cp:category/>
</cp:coreProperties>
</file>